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7B2BA999-9492-41FA-A912-CED477D0705C}" xr6:coauthVersionLast="47" xr6:coauthVersionMax="47" xr10:uidLastSave="{00000000-0000-0000-0000-000000000000}"/>
  <bookViews>
    <workbookView xWindow="3300" yWindow="3480" windowWidth="18270" windowHeight="11415" xr2:uid="{00000000-000D-0000-FFFF-FFFF00000000}"/>
  </bookViews>
  <sheets>
    <sheet name="Orçamento" sheetId="1" r:id="rId1"/>
    <sheet name="8" sheetId="2" r:id="rId2"/>
    <sheet name="8.1" sheetId="3" r:id="rId3"/>
    <sheet name="8.2" sheetId="4" r:id="rId4"/>
    <sheet name="8.3" sheetId="5" r:id="rId5"/>
    <sheet name="8.4" sheetId="6" r:id="rId6"/>
    <sheet name="8.5" sheetId="7" r:id="rId7"/>
    <sheet name="8.6" sheetId="8" r:id="rId8"/>
    <sheet name="8.7" sheetId="9" r:id="rId9"/>
    <sheet name="8.8" sheetId="10" r:id="rId10"/>
    <sheet name="8.9" sheetId="11" r:id="rId11"/>
    <sheet name="8.10" sheetId="12" r:id="rId12"/>
    <sheet name="8.1E" sheetId="13" r:id="rId13"/>
    <sheet name="8.2E" sheetId="14" r:id="rId14"/>
    <sheet name="8.3E" sheetId="15" r:id="rId15"/>
    <sheet name="8.4E" sheetId="16" r:id="rId16"/>
    <sheet name="8.5E" sheetId="17" r:id="rId17"/>
    <sheet name="8.6E" sheetId="18" r:id="rId18"/>
    <sheet name="8.7E" sheetId="19" r:id="rId19"/>
    <sheet name="8.8E" sheetId="20" r:id="rId20"/>
    <sheet name="8.9E" sheetId="21" r:id="rId21"/>
    <sheet name="8.10E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5" i="22" l="1"/>
  <c r="C225" i="22"/>
  <c r="E177" i="22"/>
  <c r="C177" i="22"/>
  <c r="E222" i="21"/>
  <c r="C222" i="21"/>
  <c r="E128" i="21"/>
  <c r="C128" i="21"/>
  <c r="E225" i="20"/>
  <c r="C225" i="20"/>
  <c r="E177" i="20"/>
  <c r="C177" i="20"/>
  <c r="E243" i="19"/>
  <c r="C243" i="19"/>
  <c r="E202" i="19"/>
  <c r="C202" i="19"/>
  <c r="E186" i="19"/>
  <c r="C186" i="19"/>
  <c r="E155" i="19"/>
  <c r="C155" i="19"/>
  <c r="E146" i="18"/>
  <c r="C146" i="18"/>
  <c r="E52" i="18"/>
  <c r="C52" i="18"/>
  <c r="E222" i="17"/>
  <c r="C222" i="17"/>
  <c r="E92" i="17"/>
  <c r="C92" i="17"/>
  <c r="E86" i="16"/>
  <c r="C86" i="16"/>
  <c r="E950" i="15"/>
  <c r="C950" i="15"/>
  <c r="E786" i="14"/>
  <c r="C786" i="14"/>
  <c r="E128" i="13"/>
  <c r="C128" i="13"/>
  <c r="E10" i="12"/>
  <c r="C10" i="12"/>
  <c r="E10" i="11"/>
  <c r="C10" i="11"/>
  <c r="E10" i="10"/>
  <c r="C10" i="10"/>
  <c r="E12" i="9"/>
  <c r="C12" i="9"/>
  <c r="E10" i="8"/>
  <c r="C10" i="8"/>
  <c r="E10" i="7"/>
  <c r="C10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<sst xmlns="http://schemas.openxmlformats.org/spreadsheetml/2006/main" count="13771" uniqueCount="2435">
  <si>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</si>
  <si>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</si>
  <si>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</si>
  <si>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</si>
  <si>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</si>
  <si>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</si>
  <si>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</si>
  <si>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</si>
  <si>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</si>
  <si>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</si>
  <si>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8</t>
  </si>
  <si>
    <t>FUNDAÇÃO</t>
  </si>
  <si>
    <t>8.1</t>
  </si>
  <si>
    <t>96619</t>
  </si>
  <si>
    <t>SINAPI</t>
  </si>
  <si>
    <t>LASTRO DE CONCRETO MAGRO, APLICADO EM BLOCOS DE COROAMENTO OU SAPATAS, ESPESSURA DE 5 CM. AF_01/2024</t>
  </si>
  <si>
    <t>m²</t>
  </si>
  <si>
    <t>141,07</t>
  </si>
  <si>
    <t>8.2</t>
  </si>
  <si>
    <t>11.009.0120-1</t>
  </si>
  <si>
    <t>EMOP</t>
  </si>
  <si>
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</si>
  <si>
    <t>kg</t>
  </si>
  <si>
    <t>4401,37</t>
  </si>
  <si>
    <t>8.3</t>
  </si>
  <si>
    <t>11.009.0122-1</t>
  </si>
  <si>
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</si>
  <si>
    <t>11757,61</t>
  </si>
  <si>
    <t>8.4</t>
  </si>
  <si>
    <t>11.009.0124-1</t>
  </si>
  <si>
    <t>BARRA ACO CA-50,C/SALIENCIA OU MOSSA,COEFICIENTE CONFORMACAO SUPERFICIAL MINIMO (ADERENCIA) IGUAL A 1,5,DIAM.ACIMA DE 12 ,5MM,DESTINADA ARMADURA CONCRETO ARMADO,COMPREEND.10% PERDAS DE PONTAS E ARAME 18.FORN.CORTE,DOBRAGEM,MONTAGEM E COLOC.A CO NAS FORMAS C/AUXILIO EQUIPAMENTOS,INCL.TRANSPORTE HORIZON TAL E VERTICAL C/EQUIPAMENTOS,P/ESTRUTURAS PONTES E VIADUTOS 3%-DESGASTE DE FERRAMENTAS E EPI</t>
  </si>
  <si>
    <t>2579,47</t>
  </si>
  <si>
    <t>8.5</t>
  </si>
  <si>
    <t>11.025.0014-0</t>
  </si>
  <si>
    <t>CONCRETO BOMBEADO,FCK=40MPA,COMPREENDENDO O FORNECIMENTO DE CONCRETO IMPORTADO DE USINA,COLOCACAO NAS FORMAS,ESPALHAMENT O,ADENSAMENTO MECANICO E ACABAMENTO 3%-DESGASTE DE FERRAMENTAS E EPI</t>
  </si>
  <si>
    <t>m³</t>
  </si>
  <si>
    <t>148,02</t>
  </si>
  <si>
    <t>8.6</t>
  </si>
  <si>
    <t>11.005.0015-0</t>
  </si>
  <si>
    <t>FORMAS DE CHAPAS DE MADEIRA COMPENSADA,DE 20MM DE ESPESSURA, PLASTIFICADAS,SERVINDO 2 VEZES,E MADEIRA AUXILIAR SERVINDO 3 VEZES,INCLUSIVE FORNECIMENTO E DESMOLDAGEM,EXCLUSIVE ESCORA MENTO 3%-DESGASTE DE FERRAMENTAS E EPI</t>
  </si>
  <si>
    <t>1386,74</t>
  </si>
  <si>
    <t>8.7</t>
  </si>
  <si>
    <t>102647</t>
  </si>
  <si>
    <t>ESTACA RAIZ, DIÂMETRO DE 40 CM, SEM PRESENÇA DE ROCHA (EXCLUSIVE MOBILIZAÇÃO E DESMOBILIZAÇÃO). AF_03/2020</t>
  </si>
  <si>
    <t>m</t>
  </si>
  <si>
    <t>1522,00</t>
  </si>
  <si>
    <t>8.8</t>
  </si>
  <si>
    <t>10.012.0160-0</t>
  </si>
  <si>
    <t>ARRASAMENTO DE ESTACA RAIZ DE 12" A 16" DE DIAMETRO 3%-DESGASTE DE FERRAMENTAS E EPI</t>
  </si>
  <si>
    <t>un</t>
  </si>
  <si>
    <t>209,00</t>
  </si>
  <si>
    <t>8.9</t>
  </si>
  <si>
    <t>01.001.0150-0</t>
  </si>
  <si>
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</si>
  <si>
    <t>8.10</t>
  </si>
  <si>
    <t>99062</t>
  </si>
  <si>
    <t>MARCAÇÃO DE PONTOS EM GABARITO OU CAVALETE. AF_03/2024</t>
  </si>
  <si>
    <t>Resumo do Critério</t>
  </si>
  <si>
    <t>Tipo</t>
  </si>
  <si>
    <t>Elementos</t>
  </si>
  <si>
    <t>Nome do Subcritério</t>
  </si>
  <si>
    <t>Fórmula</t>
  </si>
  <si>
    <t/>
  </si>
  <si>
    <t>Adicionar a</t>
  </si>
  <si>
    <t>Seleção</t>
  </si>
  <si>
    <t>Dimensoes_X*Dimensoes_Y</t>
  </si>
  <si>
    <t>Vergalhão estrutural</t>
  </si>
  <si>
    <t>Volume da armadura*7850kg/m³</t>
  </si>
  <si>
    <t>Filtro de Família</t>
  </si>
  <si>
    <t>Família</t>
  </si>
  <si>
    <t>Barra do vergalhão</t>
  </si>
  <si>
    <t>D 6,3</t>
  </si>
  <si>
    <t>Ou</t>
  </si>
  <si>
    <t>6.3 CA-50</t>
  </si>
  <si>
    <t>D 8</t>
  </si>
  <si>
    <t>D 10</t>
  </si>
  <si>
    <t>D 12,5</t>
  </si>
  <si>
    <t>12.5 CA-50</t>
  </si>
  <si>
    <t>10 CA-50</t>
  </si>
  <si>
    <t>D 16</t>
  </si>
  <si>
    <t>D 20</t>
  </si>
  <si>
    <t>Categoria</t>
  </si>
  <si>
    <t>Quadro estrutural (Volume_Concreto)</t>
  </si>
  <si>
    <t>Conexões estruturais (Volume_Concreto)</t>
  </si>
  <si>
    <t>Volume_Concreto</t>
  </si>
  <si>
    <t>Filtro de Parâmetro</t>
  </si>
  <si>
    <t>Comparação</t>
  </si>
  <si>
    <t>Valor</t>
  </si>
  <si>
    <t>Parâmetro</t>
  </si>
  <si>
    <t>Instância</t>
  </si>
  <si>
    <t>Não é igual a</t>
  </si>
  <si>
    <t>CONCRETO 30 MPa</t>
  </si>
  <si>
    <t>BE-DESC</t>
  </si>
  <si>
    <t>E</t>
  </si>
  <si>
    <t>Conexões estruturais (Area_Formas)</t>
  </si>
  <si>
    <t>Quadro estrutural (Area_Formas)</t>
  </si>
  <si>
    <t>Area_Formas</t>
  </si>
  <si>
    <t>Filtro de Fase</t>
  </si>
  <si>
    <t>Criado em</t>
  </si>
  <si>
    <t>Demolido em</t>
  </si>
  <si>
    <t>------</t>
  </si>
  <si>
    <t>1522</t>
  </si>
  <si>
    <t>Fundações estruturais (Estacas_7)</t>
  </si>
  <si>
    <t>Fundações estruturais (ALT)</t>
  </si>
  <si>
    <t>Conexões estruturais (Comprimento - estaca)</t>
  </si>
  <si>
    <t>Estacas_7</t>
  </si>
  <si>
    <t>ALT</t>
  </si>
  <si>
    <t>Igual a</t>
  </si>
  <si>
    <t>1000</t>
  </si>
  <si>
    <t>Comprimento - estaca</t>
  </si>
  <si>
    <t>600</t>
  </si>
  <si>
    <t>700</t>
  </si>
  <si>
    <t>209</t>
  </si>
  <si>
    <t>Fundações estruturais (ALRB)</t>
  </si>
  <si>
    <t>Conexões estruturais (ALT)</t>
  </si>
  <si>
    <t>ALRB</t>
  </si>
  <si>
    <t>TQS - Tubulao</t>
  </si>
  <si>
    <t>1</t>
  </si>
  <si>
    <t>Estacas</t>
  </si>
  <si>
    <t>Subtraído de</t>
  </si>
  <si>
    <t>Projeto</t>
  </si>
  <si>
    <t>Vínculo</t>
  </si>
  <si>
    <t>Elemento</t>
  </si>
  <si>
    <t>Id do Revit</t>
  </si>
  <si>
    <t>Totais:</t>
  </si>
  <si>
    <t>BE-PMSA-MOD-EST-CAMARA-BA-000-R (Fundação vinc. subestacao)-F</t>
  </si>
  <si>
    <t>B1</t>
  </si>
  <si>
    <t>2406147</t>
  </si>
  <si>
    <t>B10</t>
  </si>
  <si>
    <t>2555834</t>
  </si>
  <si>
    <t>B100</t>
  </si>
  <si>
    <t>2555989</t>
  </si>
  <si>
    <t>B101</t>
  </si>
  <si>
    <t>2406500</t>
  </si>
  <si>
    <t>B102</t>
  </si>
  <si>
    <t>2405573</t>
  </si>
  <si>
    <t>B103</t>
  </si>
  <si>
    <t>2405833</t>
  </si>
  <si>
    <t>B104</t>
  </si>
  <si>
    <t>2405929</t>
  </si>
  <si>
    <t>B105</t>
  </si>
  <si>
    <t>2406078</t>
  </si>
  <si>
    <t>B106</t>
  </si>
  <si>
    <t>2406569</t>
  </si>
  <si>
    <t>B107</t>
  </si>
  <si>
    <t>2406482</t>
  </si>
  <si>
    <t>B108</t>
  </si>
  <si>
    <t>2555939</t>
  </si>
  <si>
    <t>B109</t>
  </si>
  <si>
    <t>2555919</t>
  </si>
  <si>
    <t>B11</t>
  </si>
  <si>
    <t>2405402</t>
  </si>
  <si>
    <t>B110</t>
  </si>
  <si>
    <t>2555984</t>
  </si>
  <si>
    <t>B111</t>
  </si>
  <si>
    <t>2555974</t>
  </si>
  <si>
    <t>B112</t>
  </si>
  <si>
    <t>2405770</t>
  </si>
  <si>
    <t>B113</t>
  </si>
  <si>
    <t>2406408</t>
  </si>
  <si>
    <t>B114</t>
  </si>
  <si>
    <t>2406419</t>
  </si>
  <si>
    <t>B115</t>
  </si>
  <si>
    <t>2556009</t>
  </si>
  <si>
    <t>B116</t>
  </si>
  <si>
    <t>2555999</t>
  </si>
  <si>
    <t>B117</t>
  </si>
  <si>
    <t>2555994</t>
  </si>
  <si>
    <t>B118</t>
  </si>
  <si>
    <t>2556024</t>
  </si>
  <si>
    <t>B119</t>
  </si>
  <si>
    <t>2556019</t>
  </si>
  <si>
    <t>B12</t>
  </si>
  <si>
    <t>2405424</t>
  </si>
  <si>
    <t>B120</t>
  </si>
  <si>
    <t>2556004</t>
  </si>
  <si>
    <t>B121</t>
  </si>
  <si>
    <t>2556014</t>
  </si>
  <si>
    <t>B13</t>
  </si>
  <si>
    <t>2405748</t>
  </si>
  <si>
    <t>B14</t>
  </si>
  <si>
    <t>2405759</t>
  </si>
  <si>
    <t>B15</t>
  </si>
  <si>
    <t>2405815</t>
  </si>
  <si>
    <t>B16</t>
  </si>
  <si>
    <t>2405695</t>
  </si>
  <si>
    <t>B17</t>
  </si>
  <si>
    <t>2405706</t>
  </si>
  <si>
    <t>B18</t>
  </si>
  <si>
    <t>2406187</t>
  </si>
  <si>
    <t>B19</t>
  </si>
  <si>
    <t>2406234</t>
  </si>
  <si>
    <t>B2</t>
  </si>
  <si>
    <t>2406397</t>
  </si>
  <si>
    <t>B20</t>
  </si>
  <si>
    <t>2405611</t>
  </si>
  <si>
    <t>B21</t>
  </si>
  <si>
    <t>2406207</t>
  </si>
  <si>
    <t>B22</t>
  </si>
  <si>
    <t>2405390</t>
  </si>
  <si>
    <t>B23</t>
  </si>
  <si>
    <t>2405413</t>
  </si>
  <si>
    <t>B24</t>
  </si>
  <si>
    <t>2555839</t>
  </si>
  <si>
    <t>B25</t>
  </si>
  <si>
    <t>2405435</t>
  </si>
  <si>
    <t>B26</t>
  </si>
  <si>
    <t>2406263</t>
  </si>
  <si>
    <t>B27</t>
  </si>
  <si>
    <t>2406252</t>
  </si>
  <si>
    <t>B28</t>
  </si>
  <si>
    <t>2405799</t>
  </si>
  <si>
    <t>B29</t>
  </si>
  <si>
    <t>2555914</t>
  </si>
  <si>
    <t>B3</t>
  </si>
  <si>
    <t>2406272</t>
  </si>
  <si>
    <t>B30</t>
  </si>
  <si>
    <t>2555924</t>
  </si>
  <si>
    <t>B31</t>
  </si>
  <si>
    <t>2405958</t>
  </si>
  <si>
    <t>B32</t>
  </si>
  <si>
    <t>2405989</t>
  </si>
  <si>
    <t>B33</t>
  </si>
  <si>
    <t>2405505</t>
  </si>
  <si>
    <t>B34</t>
  </si>
  <si>
    <t>2405487</t>
  </si>
  <si>
    <t>B35</t>
  </si>
  <si>
    <t>2555849</t>
  </si>
  <si>
    <t>B36</t>
  </si>
  <si>
    <t>2555844</t>
  </si>
  <si>
    <t>B37</t>
  </si>
  <si>
    <t>2405880</t>
  </si>
  <si>
    <t>B38</t>
  </si>
  <si>
    <t>2405869</t>
  </si>
  <si>
    <t>B39</t>
  </si>
  <si>
    <t>2406701</t>
  </si>
  <si>
    <t>B4</t>
  </si>
  <si>
    <t>2406243</t>
  </si>
  <si>
    <t>B40</t>
  </si>
  <si>
    <t>2406283</t>
  </si>
  <si>
    <t>B41</t>
  </si>
  <si>
    <t>2555959</t>
  </si>
  <si>
    <t>B42</t>
  </si>
  <si>
    <t>2405631</t>
  </si>
  <si>
    <t>B43</t>
  </si>
  <si>
    <t>2406511</t>
  </si>
  <si>
    <t>B44</t>
  </si>
  <si>
    <t>2405496</t>
  </si>
  <si>
    <t>B45</t>
  </si>
  <si>
    <t>2555859</t>
  </si>
  <si>
    <t>B46</t>
  </si>
  <si>
    <t>2555854</t>
  </si>
  <si>
    <t>B47</t>
  </si>
  <si>
    <t>2555949</t>
  </si>
  <si>
    <t>B48</t>
  </si>
  <si>
    <t>2555894</t>
  </si>
  <si>
    <t>B49</t>
  </si>
  <si>
    <t>2405967</t>
  </si>
  <si>
    <t>B5</t>
  </si>
  <si>
    <t>2406225</t>
  </si>
  <si>
    <t>B50</t>
  </si>
  <si>
    <t>2406303</t>
  </si>
  <si>
    <t>B51</t>
  </si>
  <si>
    <t>2406294</t>
  </si>
  <si>
    <t>B52</t>
  </si>
  <si>
    <t>2405640</t>
  </si>
  <si>
    <t>B53</t>
  </si>
  <si>
    <t>2405622</t>
  </si>
  <si>
    <t>B54</t>
  </si>
  <si>
    <t>2405593</t>
  </si>
  <si>
    <t>B55</t>
  </si>
  <si>
    <t>2405582</t>
  </si>
  <si>
    <t>B56</t>
  </si>
  <si>
    <t>2405889</t>
  </si>
  <si>
    <t>B57</t>
  </si>
  <si>
    <t>2405737</t>
  </si>
  <si>
    <t>B58</t>
  </si>
  <si>
    <t>2406635</t>
  </si>
  <si>
    <t>B59</t>
  </si>
  <si>
    <t>2555929</t>
  </si>
  <si>
    <t>B6</t>
  </si>
  <si>
    <t>2555954</t>
  </si>
  <si>
    <t>B60</t>
  </si>
  <si>
    <t>2555909</t>
  </si>
  <si>
    <t>B61</t>
  </si>
  <si>
    <t>2405947</t>
  </si>
  <si>
    <t>B62</t>
  </si>
  <si>
    <t>2406000</t>
  </si>
  <si>
    <t>B63</t>
  </si>
  <si>
    <t>2406169</t>
  </si>
  <si>
    <t>B64</t>
  </si>
  <si>
    <t>2405537</t>
  </si>
  <si>
    <t>B65</t>
  </si>
  <si>
    <t>2555869</t>
  </si>
  <si>
    <t>B66</t>
  </si>
  <si>
    <t>2555864</t>
  </si>
  <si>
    <t>B67</t>
  </si>
  <si>
    <t>2555884</t>
  </si>
  <si>
    <t>B68</t>
  </si>
  <si>
    <t>2555964</t>
  </si>
  <si>
    <t>B69</t>
  </si>
  <si>
    <t>2555904</t>
  </si>
  <si>
    <t>B7</t>
  </si>
  <si>
    <t>2405514</t>
  </si>
  <si>
    <t>B70</t>
  </si>
  <si>
    <t>2405788</t>
  </si>
  <si>
    <t>B71</t>
  </si>
  <si>
    <t>2406158</t>
  </si>
  <si>
    <t>B72</t>
  </si>
  <si>
    <t>2406322</t>
  </si>
  <si>
    <t>B73</t>
  </si>
  <si>
    <t>2555969</t>
  </si>
  <si>
    <t>B74</t>
  </si>
  <si>
    <t>2406366</t>
  </si>
  <si>
    <t>B75</t>
  </si>
  <si>
    <t>2406344</t>
  </si>
  <si>
    <t>B76</t>
  </si>
  <si>
    <t>2555899</t>
  </si>
  <si>
    <t>B77</t>
  </si>
  <si>
    <t>2406333</t>
  </si>
  <si>
    <t>B78</t>
  </si>
  <si>
    <t>2555874</t>
  </si>
  <si>
    <t>B79</t>
  </si>
  <si>
    <t>2555879</t>
  </si>
  <si>
    <t>B8</t>
  </si>
  <si>
    <t>2406216</t>
  </si>
  <si>
    <t>B80</t>
  </si>
  <si>
    <t>2406442</t>
  </si>
  <si>
    <t>B81</t>
  </si>
  <si>
    <t>2405978</t>
  </si>
  <si>
    <t>B82</t>
  </si>
  <si>
    <t>2406453</t>
  </si>
  <si>
    <t>B83</t>
  </si>
  <si>
    <t>2555979</t>
  </si>
  <si>
    <t>B84</t>
  </si>
  <si>
    <t>2405651</t>
  </si>
  <si>
    <t>B85</t>
  </si>
  <si>
    <t>2406377</t>
  </si>
  <si>
    <t>B86</t>
  </si>
  <si>
    <t>2406388</t>
  </si>
  <si>
    <t>B87</t>
  </si>
  <si>
    <t>2406355</t>
  </si>
  <si>
    <t>B88</t>
  </si>
  <si>
    <t>2405728</t>
  </si>
  <si>
    <t>B89</t>
  </si>
  <si>
    <t>2555934</t>
  </si>
  <si>
    <t>B9</t>
  </si>
  <si>
    <t>2406196</t>
  </si>
  <si>
    <t>B90</t>
  </si>
  <si>
    <t>2405918</t>
  </si>
  <si>
    <t>B91</t>
  </si>
  <si>
    <t>2405562</t>
  </si>
  <si>
    <t>B92</t>
  </si>
  <si>
    <t>2555889</t>
  </si>
  <si>
    <t>B93</t>
  </si>
  <si>
    <t>2405717</t>
  </si>
  <si>
    <t>B94</t>
  </si>
  <si>
    <t>2405679</t>
  </si>
  <si>
    <t>B95</t>
  </si>
  <si>
    <t>2405858</t>
  </si>
  <si>
    <t>B96</t>
  </si>
  <si>
    <t>2405900</t>
  </si>
  <si>
    <t>B97</t>
  </si>
  <si>
    <t>2406011</t>
  </si>
  <si>
    <t>B98</t>
  </si>
  <si>
    <t>2555944</t>
  </si>
  <si>
    <t>B99</t>
  </si>
  <si>
    <t>2406464</t>
  </si>
  <si>
    <t>D 6,3 : Forma 01</t>
  </si>
  <si>
    <t>2469511</t>
  </si>
  <si>
    <t>2471790</t>
  </si>
  <si>
    <t>2471797</t>
  </si>
  <si>
    <t>2471804</t>
  </si>
  <si>
    <t>2471811</t>
  </si>
  <si>
    <t>2471818</t>
  </si>
  <si>
    <t>2471838</t>
  </si>
  <si>
    <t>2471841</t>
  </si>
  <si>
    <t>2471844</t>
  </si>
  <si>
    <t>2471847</t>
  </si>
  <si>
    <t>2471850</t>
  </si>
  <si>
    <t>2471854</t>
  </si>
  <si>
    <t>2471858</t>
  </si>
  <si>
    <t>2471862</t>
  </si>
  <si>
    <t>2473563</t>
  </si>
  <si>
    <t>2473567</t>
  </si>
  <si>
    <t>2473571</t>
  </si>
  <si>
    <t>2473575</t>
  </si>
  <si>
    <t>2473579</t>
  </si>
  <si>
    <t>2473583</t>
  </si>
  <si>
    <t>2473587</t>
  </si>
  <si>
    <t>2473591</t>
  </si>
  <si>
    <t>2473595</t>
  </si>
  <si>
    <t>2473599</t>
  </si>
  <si>
    <t>2473603</t>
  </si>
  <si>
    <t>2473607</t>
  </si>
  <si>
    <t>2473611</t>
  </si>
  <si>
    <t>2473615</t>
  </si>
  <si>
    <t>2473619</t>
  </si>
  <si>
    <t>2473623</t>
  </si>
  <si>
    <t>2473627</t>
  </si>
  <si>
    <t>2473631</t>
  </si>
  <si>
    <t>2473635</t>
  </si>
  <si>
    <t>2473648</t>
  </si>
  <si>
    <t>2473655</t>
  </si>
  <si>
    <t>2473662</t>
  </si>
  <si>
    <t>2473669</t>
  </si>
  <si>
    <t>2473682</t>
  </si>
  <si>
    <t>2473689</t>
  </si>
  <si>
    <t>2473696</t>
  </si>
  <si>
    <t>2473703</t>
  </si>
  <si>
    <t>2473722</t>
  </si>
  <si>
    <t>2473729</t>
  </si>
  <si>
    <t>2473748</t>
  </si>
  <si>
    <t>2473755</t>
  </si>
  <si>
    <t>2473762</t>
  </si>
  <si>
    <t>2473781</t>
  </si>
  <si>
    <t>2473788</t>
  </si>
  <si>
    <t>2473801</t>
  </si>
  <si>
    <t>2473808</t>
  </si>
  <si>
    <t>2473815</t>
  </si>
  <si>
    <t>2473822</t>
  </si>
  <si>
    <t>2473829</t>
  </si>
  <si>
    <t>2473848</t>
  </si>
  <si>
    <t>2473855</t>
  </si>
  <si>
    <t>2473868</t>
  </si>
  <si>
    <t>2473881</t>
  </si>
  <si>
    <t>2473888</t>
  </si>
  <si>
    <t>2473901</t>
  </si>
  <si>
    <t>2473914</t>
  </si>
  <si>
    <t>2473927</t>
  </si>
  <si>
    <t>2473934</t>
  </si>
  <si>
    <t>2473947</t>
  </si>
  <si>
    <t>2473954</t>
  </si>
  <si>
    <t>2473961</t>
  </si>
  <si>
    <t>2473968</t>
  </si>
  <si>
    <t>2473975</t>
  </si>
  <si>
    <t>2473982</t>
  </si>
  <si>
    <t>2473989</t>
  </si>
  <si>
    <t>2473996</t>
  </si>
  <si>
    <t>2474003</t>
  </si>
  <si>
    <t>2474010</t>
  </si>
  <si>
    <t>2405397</t>
  </si>
  <si>
    <t>2405408</t>
  </si>
  <si>
    <t>2405419</t>
  </si>
  <si>
    <t>2405430</t>
  </si>
  <si>
    <t>2405441</t>
  </si>
  <si>
    <t>2405492</t>
  </si>
  <si>
    <t>2405501</t>
  </si>
  <si>
    <t>2405510</t>
  </si>
  <si>
    <t>2405520</t>
  </si>
  <si>
    <t>2405545</t>
  </si>
  <si>
    <t>2405567</t>
  </si>
  <si>
    <t>2405579</t>
  </si>
  <si>
    <t>2405587</t>
  </si>
  <si>
    <t>2405598</t>
  </si>
  <si>
    <t>2405617</t>
  </si>
  <si>
    <t>2405627</t>
  </si>
  <si>
    <t>2405637</t>
  </si>
  <si>
    <t>2405645</t>
  </si>
  <si>
    <t>2405656</t>
  </si>
  <si>
    <t>2405684</t>
  </si>
  <si>
    <t>2405701</t>
  </si>
  <si>
    <t>2405712</t>
  </si>
  <si>
    <t>2405722</t>
  </si>
  <si>
    <t>2405733</t>
  </si>
  <si>
    <t>2405742</t>
  </si>
  <si>
    <t>2405754</t>
  </si>
  <si>
    <t>2405765</t>
  </si>
  <si>
    <t>2405775</t>
  </si>
  <si>
    <t>2405793</t>
  </si>
  <si>
    <t>2405805</t>
  </si>
  <si>
    <t>2405821</t>
  </si>
  <si>
    <t>2405839</t>
  </si>
  <si>
    <t>2405863</t>
  </si>
  <si>
    <t>2405874</t>
  </si>
  <si>
    <t>2405885</t>
  </si>
  <si>
    <t>2405894</t>
  </si>
  <si>
    <t>2405905</t>
  </si>
  <si>
    <t>2405923</t>
  </si>
  <si>
    <t>2405935</t>
  </si>
  <si>
    <t>2405952</t>
  </si>
  <si>
    <t>2405963</t>
  </si>
  <si>
    <t>2405972</t>
  </si>
  <si>
    <t>2405983</t>
  </si>
  <si>
    <t>2405994</t>
  </si>
  <si>
    <t>2406005</t>
  </si>
  <si>
    <t>2406006</t>
  </si>
  <si>
    <t>2406018</t>
  </si>
  <si>
    <t>2406019</t>
  </si>
  <si>
    <t>2406020</t>
  </si>
  <si>
    <t>2406021</t>
  </si>
  <si>
    <t>2406022</t>
  </si>
  <si>
    <t>2406023</t>
  </si>
  <si>
    <t>2406024</t>
  </si>
  <si>
    <t>2406025</t>
  </si>
  <si>
    <t>2406026</t>
  </si>
  <si>
    <t>2406027</t>
  </si>
  <si>
    <t>2406028</t>
  </si>
  <si>
    <t>2406029</t>
  </si>
  <si>
    <t>2406030</t>
  </si>
  <si>
    <t>2406031</t>
  </si>
  <si>
    <t>2406032</t>
  </si>
  <si>
    <t>2406033</t>
  </si>
  <si>
    <t>2406034</t>
  </si>
  <si>
    <t>2406035</t>
  </si>
  <si>
    <t>2406036</t>
  </si>
  <si>
    <t>2406037</t>
  </si>
  <si>
    <t>2406038</t>
  </si>
  <si>
    <t>2406039</t>
  </si>
  <si>
    <t>2406040</t>
  </si>
  <si>
    <t>2406041</t>
  </si>
  <si>
    <t>2406042</t>
  </si>
  <si>
    <t>2406043</t>
  </si>
  <si>
    <t>2406044</t>
  </si>
  <si>
    <t>2406045</t>
  </si>
  <si>
    <t>2406046</t>
  </si>
  <si>
    <t>2406047</t>
  </si>
  <si>
    <t>2406048</t>
  </si>
  <si>
    <t>2406049</t>
  </si>
  <si>
    <t>2406050</t>
  </si>
  <si>
    <t>2406051</t>
  </si>
  <si>
    <t>2406052</t>
  </si>
  <si>
    <t>2406053</t>
  </si>
  <si>
    <t>2406054</t>
  </si>
  <si>
    <t>2406055</t>
  </si>
  <si>
    <t>2406056</t>
  </si>
  <si>
    <t>2406057</t>
  </si>
  <si>
    <t>2406058</t>
  </si>
  <si>
    <t>2406059</t>
  </si>
  <si>
    <t>2406060</t>
  </si>
  <si>
    <t>2406061</t>
  </si>
  <si>
    <t>2406062</t>
  </si>
  <si>
    <t>2406063</t>
  </si>
  <si>
    <t>2406064</t>
  </si>
  <si>
    <t>2406065</t>
  </si>
  <si>
    <t>2406066</t>
  </si>
  <si>
    <t>2406067</t>
  </si>
  <si>
    <t>2406068</t>
  </si>
  <si>
    <t>2406069</t>
  </si>
  <si>
    <t>2406070</t>
  </si>
  <si>
    <t>2406071</t>
  </si>
  <si>
    <t>2406085</t>
  </si>
  <si>
    <t>2406086</t>
  </si>
  <si>
    <t>2406087</t>
  </si>
  <si>
    <t>2406088</t>
  </si>
  <si>
    <t>2406089</t>
  </si>
  <si>
    <t>2406090</t>
  </si>
  <si>
    <t>2406091</t>
  </si>
  <si>
    <t>2406092</t>
  </si>
  <si>
    <t>2406093</t>
  </si>
  <si>
    <t>2406094</t>
  </si>
  <si>
    <t>2406095</t>
  </si>
  <si>
    <t>2406096</t>
  </si>
  <si>
    <t>2406097</t>
  </si>
  <si>
    <t>2406098</t>
  </si>
  <si>
    <t>2406099</t>
  </si>
  <si>
    <t>2406100</t>
  </si>
  <si>
    <t>2406101</t>
  </si>
  <si>
    <t>2406102</t>
  </si>
  <si>
    <t>2406103</t>
  </si>
  <si>
    <t>2406104</t>
  </si>
  <si>
    <t>2406105</t>
  </si>
  <si>
    <t>2406106</t>
  </si>
  <si>
    <t>2406107</t>
  </si>
  <si>
    <t>2406108</t>
  </si>
  <si>
    <t>2406109</t>
  </si>
  <si>
    <t>2406110</t>
  </si>
  <si>
    <t>2406111</t>
  </si>
  <si>
    <t>2406112</t>
  </si>
  <si>
    <t>2406113</t>
  </si>
  <si>
    <t>2406114</t>
  </si>
  <si>
    <t>2406115</t>
  </si>
  <si>
    <t>2406116</t>
  </si>
  <si>
    <t>2406117</t>
  </si>
  <si>
    <t>2406118</t>
  </si>
  <si>
    <t>2406119</t>
  </si>
  <si>
    <t>2406120</t>
  </si>
  <si>
    <t>2406121</t>
  </si>
  <si>
    <t>2406122</t>
  </si>
  <si>
    <t>2406123</t>
  </si>
  <si>
    <t>2406124</t>
  </si>
  <si>
    <t>2406125</t>
  </si>
  <si>
    <t>2406126</t>
  </si>
  <si>
    <t>2406127</t>
  </si>
  <si>
    <t>2406128</t>
  </si>
  <si>
    <t>2406129</t>
  </si>
  <si>
    <t>2406130</t>
  </si>
  <si>
    <t>2406131</t>
  </si>
  <si>
    <t>2406132</t>
  </si>
  <si>
    <t>2406133</t>
  </si>
  <si>
    <t>2406134</t>
  </si>
  <si>
    <t>2406135</t>
  </si>
  <si>
    <t>2406136</t>
  </si>
  <si>
    <t>2406137</t>
  </si>
  <si>
    <t>2406138</t>
  </si>
  <si>
    <t>2406154</t>
  </si>
  <si>
    <t>2406163</t>
  </si>
  <si>
    <t>2406176</t>
  </si>
  <si>
    <t>2406193</t>
  </si>
  <si>
    <t>2406202</t>
  </si>
  <si>
    <t>2406213</t>
  </si>
  <si>
    <t>2406224</t>
  </si>
  <si>
    <t>2406232</t>
  </si>
  <si>
    <t>2406240</t>
  </si>
  <si>
    <t>2406248</t>
  </si>
  <si>
    <t>2406258</t>
  </si>
  <si>
    <t>2406269</t>
  </si>
  <si>
    <t>2406278</t>
  </si>
  <si>
    <t>2406289</t>
  </si>
  <si>
    <t>2406299</t>
  </si>
  <si>
    <t>2406308</t>
  </si>
  <si>
    <t>2406327</t>
  </si>
  <si>
    <t>2406338</t>
  </si>
  <si>
    <t>2406349</t>
  </si>
  <si>
    <t>2406360</t>
  </si>
  <si>
    <t>2406371</t>
  </si>
  <si>
    <t>2406382</t>
  </si>
  <si>
    <t>2406393</t>
  </si>
  <si>
    <t>2406403</t>
  </si>
  <si>
    <t>2406413</t>
  </si>
  <si>
    <t>2406424</t>
  </si>
  <si>
    <t>2406447</t>
  </si>
  <si>
    <t>2406458</t>
  </si>
  <si>
    <t>2406470</t>
  </si>
  <si>
    <t>2406488</t>
  </si>
  <si>
    <t>2406506</t>
  </si>
  <si>
    <t>2406517</t>
  </si>
  <si>
    <t>2406518</t>
  </si>
  <si>
    <t>2406519</t>
  </si>
  <si>
    <t>2406520</t>
  </si>
  <si>
    <t>2406521</t>
  </si>
  <si>
    <t>2406522</t>
  </si>
  <si>
    <t>2406523</t>
  </si>
  <si>
    <t>2406524</t>
  </si>
  <si>
    <t>2406525</t>
  </si>
  <si>
    <t>2406526</t>
  </si>
  <si>
    <t>2406527</t>
  </si>
  <si>
    <t>2406528</t>
  </si>
  <si>
    <t>2406529</t>
  </si>
  <si>
    <t>2406530</t>
  </si>
  <si>
    <t>2406531</t>
  </si>
  <si>
    <t>2406532</t>
  </si>
  <si>
    <t>2406533</t>
  </si>
  <si>
    <t>2406534</t>
  </si>
  <si>
    <t>2406535</t>
  </si>
  <si>
    <t>2406536</t>
  </si>
  <si>
    <t>2406537</t>
  </si>
  <si>
    <t>2406538</t>
  </si>
  <si>
    <t>2406540</t>
  </si>
  <si>
    <t>2406541</t>
  </si>
  <si>
    <t>2406542</t>
  </si>
  <si>
    <t>2406543</t>
  </si>
  <si>
    <t>2406544</t>
  </si>
  <si>
    <t>2406545</t>
  </si>
  <si>
    <t>2406546</t>
  </si>
  <si>
    <t>2406547</t>
  </si>
  <si>
    <t>2406548</t>
  </si>
  <si>
    <t>2406549</t>
  </si>
  <si>
    <t>2406550</t>
  </si>
  <si>
    <t>2406551</t>
  </si>
  <si>
    <t>2406552</t>
  </si>
  <si>
    <t>2406553</t>
  </si>
  <si>
    <t>2406554</t>
  </si>
  <si>
    <t>2406555</t>
  </si>
  <si>
    <t>2406556</t>
  </si>
  <si>
    <t>2406557</t>
  </si>
  <si>
    <t>2406558</t>
  </si>
  <si>
    <t>2406559</t>
  </si>
  <si>
    <t>2406560</t>
  </si>
  <si>
    <t>2406561</t>
  </si>
  <si>
    <t>2406562</t>
  </si>
  <si>
    <t>2406563</t>
  </si>
  <si>
    <t>2406576</t>
  </si>
  <si>
    <t>2406577</t>
  </si>
  <si>
    <t>2406578</t>
  </si>
  <si>
    <t>2406579</t>
  </si>
  <si>
    <t>2406580</t>
  </si>
  <si>
    <t>2406581</t>
  </si>
  <si>
    <t>2406582</t>
  </si>
  <si>
    <t>2406583</t>
  </si>
  <si>
    <t>2406584</t>
  </si>
  <si>
    <t>2406585</t>
  </si>
  <si>
    <t>2406586</t>
  </si>
  <si>
    <t>2406587</t>
  </si>
  <si>
    <t>2406588</t>
  </si>
  <si>
    <t>2406589</t>
  </si>
  <si>
    <t>2406590</t>
  </si>
  <si>
    <t>2406591</t>
  </si>
  <si>
    <t>2406592</t>
  </si>
  <si>
    <t>2406593</t>
  </si>
  <si>
    <t>2406594</t>
  </si>
  <si>
    <t>2406595</t>
  </si>
  <si>
    <t>2406596</t>
  </si>
  <si>
    <t>2406597</t>
  </si>
  <si>
    <t>2406598</t>
  </si>
  <si>
    <t>2406599</t>
  </si>
  <si>
    <t>2406600</t>
  </si>
  <si>
    <t>2406601</t>
  </si>
  <si>
    <t>2406602</t>
  </si>
  <si>
    <t>2406603</t>
  </si>
  <si>
    <t>2406604</t>
  </si>
  <si>
    <t>2406605</t>
  </si>
  <si>
    <t>2406606</t>
  </si>
  <si>
    <t>2406607</t>
  </si>
  <si>
    <t>2406608</t>
  </si>
  <si>
    <t>2406609</t>
  </si>
  <si>
    <t>2406610</t>
  </si>
  <si>
    <t>2406611</t>
  </si>
  <si>
    <t>2406612</t>
  </si>
  <si>
    <t>2406613</t>
  </si>
  <si>
    <t>2406614</t>
  </si>
  <si>
    <t>2406615</t>
  </si>
  <si>
    <t>2406616</t>
  </si>
  <si>
    <t>2406617</t>
  </si>
  <si>
    <t>2406618</t>
  </si>
  <si>
    <t>2406619</t>
  </si>
  <si>
    <t>2406620</t>
  </si>
  <si>
    <t>2406621</t>
  </si>
  <si>
    <t>2406622</t>
  </si>
  <si>
    <t>2406623</t>
  </si>
  <si>
    <t>2406624</t>
  </si>
  <si>
    <t>2406625</t>
  </si>
  <si>
    <t>2406626</t>
  </si>
  <si>
    <t>2406627</t>
  </si>
  <si>
    <t>2406628</t>
  </si>
  <si>
    <t>2406629</t>
  </si>
  <si>
    <t>2406641</t>
  </si>
  <si>
    <t>2406642</t>
  </si>
  <si>
    <t>2406643</t>
  </si>
  <si>
    <t>2406644</t>
  </si>
  <si>
    <t>2406645</t>
  </si>
  <si>
    <t>2406646</t>
  </si>
  <si>
    <t>2406647</t>
  </si>
  <si>
    <t>2406648</t>
  </si>
  <si>
    <t>2406649</t>
  </si>
  <si>
    <t>2406650</t>
  </si>
  <si>
    <t>2406651</t>
  </si>
  <si>
    <t>2406652</t>
  </si>
  <si>
    <t>2406653</t>
  </si>
  <si>
    <t>2406654</t>
  </si>
  <si>
    <t>2406655</t>
  </si>
  <si>
    <t>2406656</t>
  </si>
  <si>
    <t>2406657</t>
  </si>
  <si>
    <t>2406658</t>
  </si>
  <si>
    <t>2406659</t>
  </si>
  <si>
    <t>2406660</t>
  </si>
  <si>
    <t>2406661</t>
  </si>
  <si>
    <t>2406662</t>
  </si>
  <si>
    <t>2406663</t>
  </si>
  <si>
    <t>2406664</t>
  </si>
  <si>
    <t>2406665</t>
  </si>
  <si>
    <t>2406666</t>
  </si>
  <si>
    <t>2406667</t>
  </si>
  <si>
    <t>2406668</t>
  </si>
  <si>
    <t>2406669</t>
  </si>
  <si>
    <t>2406670</t>
  </si>
  <si>
    <t>2406671</t>
  </si>
  <si>
    <t>2406672</t>
  </si>
  <si>
    <t>2406673</t>
  </si>
  <si>
    <t>2406674</t>
  </si>
  <si>
    <t>2406675</t>
  </si>
  <si>
    <t>2406676</t>
  </si>
  <si>
    <t>2406677</t>
  </si>
  <si>
    <t>2406678</t>
  </si>
  <si>
    <t>2406679</t>
  </si>
  <si>
    <t>2406680</t>
  </si>
  <si>
    <t>2406681</t>
  </si>
  <si>
    <t>2406682</t>
  </si>
  <si>
    <t>2406683</t>
  </si>
  <si>
    <t>2406684</t>
  </si>
  <si>
    <t>2406685</t>
  </si>
  <si>
    <t>2406686</t>
  </si>
  <si>
    <t>2406687</t>
  </si>
  <si>
    <t>2406688</t>
  </si>
  <si>
    <t>2406689</t>
  </si>
  <si>
    <t>2406690</t>
  </si>
  <si>
    <t>2406691</t>
  </si>
  <si>
    <t>2406692</t>
  </si>
  <si>
    <t>2406693</t>
  </si>
  <si>
    <t>2406694</t>
  </si>
  <si>
    <t>2406707</t>
  </si>
  <si>
    <t>2406708</t>
  </si>
  <si>
    <t>2406709</t>
  </si>
  <si>
    <t>2406710</t>
  </si>
  <si>
    <t>2406711</t>
  </si>
  <si>
    <t>2406712</t>
  </si>
  <si>
    <t>2406713</t>
  </si>
  <si>
    <t>2406714</t>
  </si>
  <si>
    <t>2406715</t>
  </si>
  <si>
    <t>2406716</t>
  </si>
  <si>
    <t>2406717</t>
  </si>
  <si>
    <t>2406718</t>
  </si>
  <si>
    <t>2406719</t>
  </si>
  <si>
    <t>2406720</t>
  </si>
  <si>
    <t>2406721</t>
  </si>
  <si>
    <t>2406722</t>
  </si>
  <si>
    <t>2406723</t>
  </si>
  <si>
    <t>2406724</t>
  </si>
  <si>
    <t>2406725</t>
  </si>
  <si>
    <t>2406726</t>
  </si>
  <si>
    <t>2406727</t>
  </si>
  <si>
    <t>2406728</t>
  </si>
  <si>
    <t>2406729</t>
  </si>
  <si>
    <t>2406730</t>
  </si>
  <si>
    <t>2406731</t>
  </si>
  <si>
    <t>2406732</t>
  </si>
  <si>
    <t>2406733</t>
  </si>
  <si>
    <t>2406734</t>
  </si>
  <si>
    <t>2406735</t>
  </si>
  <si>
    <t>2406736</t>
  </si>
  <si>
    <t>2406737</t>
  </si>
  <si>
    <t>2406738</t>
  </si>
  <si>
    <t>2406739</t>
  </si>
  <si>
    <t>2406740</t>
  </si>
  <si>
    <t>2406741</t>
  </si>
  <si>
    <t>2406742</t>
  </si>
  <si>
    <t>2406743</t>
  </si>
  <si>
    <t>2406744</t>
  </si>
  <si>
    <t>2406745</t>
  </si>
  <si>
    <t>2406746</t>
  </si>
  <si>
    <t>2406747</t>
  </si>
  <si>
    <t>2406748</t>
  </si>
  <si>
    <t>2406749</t>
  </si>
  <si>
    <t>2406750</t>
  </si>
  <si>
    <t>2406751</t>
  </si>
  <si>
    <t>2406752</t>
  </si>
  <si>
    <t>2406753</t>
  </si>
  <si>
    <t>2406754</t>
  </si>
  <si>
    <t>2406755</t>
  </si>
  <si>
    <t>2406756</t>
  </si>
  <si>
    <t>2406757</t>
  </si>
  <si>
    <t>2406758</t>
  </si>
  <si>
    <t>2406759</t>
  </si>
  <si>
    <t>2406760</t>
  </si>
  <si>
    <t>2406822</t>
  </si>
  <si>
    <t>2406832</t>
  </si>
  <si>
    <t>2406845</t>
  </si>
  <si>
    <t>2406853</t>
  </si>
  <si>
    <t>2406856</t>
  </si>
  <si>
    <t>2406859</t>
  </si>
  <si>
    <t>2406865</t>
  </si>
  <si>
    <t>2406877</t>
  </si>
  <si>
    <t>2406884</t>
  </si>
  <si>
    <t>2406886</t>
  </si>
  <si>
    <t>2406888</t>
  </si>
  <si>
    <t>2406897</t>
  </si>
  <si>
    <t>2406902</t>
  </si>
  <si>
    <t>2406904</t>
  </si>
  <si>
    <t>2406908</t>
  </si>
  <si>
    <t>2406912</t>
  </si>
  <si>
    <t>2406918</t>
  </si>
  <si>
    <t>2406922</t>
  </si>
  <si>
    <t>2406924</t>
  </si>
  <si>
    <t>2406927</t>
  </si>
  <si>
    <t>2406928</t>
  </si>
  <si>
    <t>2406961</t>
  </si>
  <si>
    <t>2406965</t>
  </si>
  <si>
    <t>2406969</t>
  </si>
  <si>
    <t>2406971</t>
  </si>
  <si>
    <t>2406974</t>
  </si>
  <si>
    <t>2406981</t>
  </si>
  <si>
    <t>2406984</t>
  </si>
  <si>
    <t>2406988</t>
  </si>
  <si>
    <t>2406991</t>
  </si>
  <si>
    <t>2406992</t>
  </si>
  <si>
    <t>2407013</t>
  </si>
  <si>
    <t>2407014</t>
  </si>
  <si>
    <t>2407017</t>
  </si>
  <si>
    <t>2407019</t>
  </si>
  <si>
    <t>2407022</t>
  </si>
  <si>
    <t>2407025</t>
  </si>
  <si>
    <t>2407026</t>
  </si>
  <si>
    <t>2407034</t>
  </si>
  <si>
    <t>2407037</t>
  </si>
  <si>
    <t>2407040</t>
  </si>
  <si>
    <t>2407043</t>
  </si>
  <si>
    <t>2407046</t>
  </si>
  <si>
    <t>2407074</t>
  </si>
  <si>
    <t>2407081</t>
  </si>
  <si>
    <t>2407098</t>
  </si>
  <si>
    <t>2407101</t>
  </si>
  <si>
    <t>2407104</t>
  </si>
  <si>
    <t>2407112</t>
  </si>
  <si>
    <t>2407119</t>
  </si>
  <si>
    <t>2407125</t>
  </si>
  <si>
    <t>2407127</t>
  </si>
  <si>
    <t>2407138</t>
  </si>
  <si>
    <t>2407158</t>
  </si>
  <si>
    <t>2407167</t>
  </si>
  <si>
    <t>2407169</t>
  </si>
  <si>
    <t>2407179</t>
  </si>
  <si>
    <t>2407181</t>
  </si>
  <si>
    <t>2407183</t>
  </si>
  <si>
    <t>2407185</t>
  </si>
  <si>
    <t>2407187</t>
  </si>
  <si>
    <t>2407189</t>
  </si>
  <si>
    <t>2407192</t>
  </si>
  <si>
    <t>2407193</t>
  </si>
  <si>
    <t>2407194</t>
  </si>
  <si>
    <t>2407195</t>
  </si>
  <si>
    <t>2407202</t>
  </si>
  <si>
    <t>2407204</t>
  </si>
  <si>
    <t>2407212</t>
  </si>
  <si>
    <t>2407216</t>
  </si>
  <si>
    <t>2407219</t>
  </si>
  <si>
    <t>2407223</t>
  </si>
  <si>
    <t>2407226</t>
  </si>
  <si>
    <t>2407233</t>
  </si>
  <si>
    <t>2407242</t>
  </si>
  <si>
    <t>2407249</t>
  </si>
  <si>
    <t>2407258</t>
  </si>
  <si>
    <t>2407327</t>
  </si>
  <si>
    <t>2407334</t>
  </si>
  <si>
    <t>2407341</t>
  </si>
  <si>
    <t>2407350</t>
  </si>
  <si>
    <t>2407353</t>
  </si>
  <si>
    <t>2407355</t>
  </si>
  <si>
    <t>2407400</t>
  </si>
  <si>
    <t>2407403</t>
  </si>
  <si>
    <t>2407406</t>
  </si>
  <si>
    <t>2407410</t>
  </si>
  <si>
    <t>2407413</t>
  </si>
  <si>
    <t>2407416</t>
  </si>
  <si>
    <t>2407425</t>
  </si>
  <si>
    <t>2407427</t>
  </si>
  <si>
    <t>2407433</t>
  </si>
  <si>
    <t>2407435</t>
  </si>
  <si>
    <t>2407442</t>
  </si>
  <si>
    <t>2407451</t>
  </si>
  <si>
    <t>2407452</t>
  </si>
  <si>
    <t>2407459</t>
  </si>
  <si>
    <t>2407467</t>
  </si>
  <si>
    <t>2407468</t>
  </si>
  <si>
    <t>2407475</t>
  </si>
  <si>
    <t>2407483</t>
  </si>
  <si>
    <t>2407490</t>
  </si>
  <si>
    <t>2407493</t>
  </si>
  <si>
    <t>2407495</t>
  </si>
  <si>
    <t>2407503</t>
  </si>
  <si>
    <t>2407504</t>
  </si>
  <si>
    <t>2407511</t>
  </si>
  <si>
    <t>2407517</t>
  </si>
  <si>
    <t>2407534</t>
  </si>
  <si>
    <t>2407542</t>
  </si>
  <si>
    <t>2407543</t>
  </si>
  <si>
    <t>2407549</t>
  </si>
  <si>
    <t>2407563</t>
  </si>
  <si>
    <t>2407565</t>
  </si>
  <si>
    <t>2407572</t>
  </si>
  <si>
    <t>2407622</t>
  </si>
  <si>
    <t>2407628</t>
  </si>
  <si>
    <t>2407635</t>
  </si>
  <si>
    <t>2407642</t>
  </si>
  <si>
    <t>2407651</t>
  </si>
  <si>
    <t>2407658</t>
  </si>
  <si>
    <t>2407666</t>
  </si>
  <si>
    <t>2407667</t>
  </si>
  <si>
    <t>2407674</t>
  </si>
  <si>
    <t>2407681</t>
  </si>
  <si>
    <t>2407688</t>
  </si>
  <si>
    <t>2407696</t>
  </si>
  <si>
    <t>2407703</t>
  </si>
  <si>
    <t>2407712</t>
  </si>
  <si>
    <t>2407716</t>
  </si>
  <si>
    <t>2407723</t>
  </si>
  <si>
    <t>2407730</t>
  </si>
  <si>
    <t>2407737</t>
  </si>
  <si>
    <t>2407740</t>
  </si>
  <si>
    <t>2407747</t>
  </si>
  <si>
    <t>2407754</t>
  </si>
  <si>
    <t>2407761</t>
  </si>
  <si>
    <t>2407768</t>
  </si>
  <si>
    <t>2475374</t>
  </si>
  <si>
    <t>2475381</t>
  </si>
  <si>
    <t>2475394</t>
  </si>
  <si>
    <t>2474288</t>
  </si>
  <si>
    <t>2474291</t>
  </si>
  <si>
    <t>2474294</t>
  </si>
  <si>
    <t>2474297</t>
  </si>
  <si>
    <t>2474300</t>
  </si>
  <si>
    <t>2474303</t>
  </si>
  <si>
    <t>2474306</t>
  </si>
  <si>
    <t>2474309</t>
  </si>
  <si>
    <t>2474312</t>
  </si>
  <si>
    <t>2474315</t>
  </si>
  <si>
    <t>2474318</t>
  </si>
  <si>
    <t>2474321</t>
  </si>
  <si>
    <t>2474324</t>
  </si>
  <si>
    <t>2474327</t>
  </si>
  <si>
    <t>2474330</t>
  </si>
  <si>
    <t>2474333</t>
  </si>
  <si>
    <t>2474336</t>
  </si>
  <si>
    <t>2474339</t>
  </si>
  <si>
    <t>2474342</t>
  </si>
  <si>
    <t>2474345</t>
  </si>
  <si>
    <t>2474348</t>
  </si>
  <si>
    <t>2474351</t>
  </si>
  <si>
    <t>2474354</t>
  </si>
  <si>
    <t>2474357</t>
  </si>
  <si>
    <t>2474360</t>
  </si>
  <si>
    <t>2474363</t>
  </si>
  <si>
    <t>2474366</t>
  </si>
  <si>
    <t>2474370</t>
  </si>
  <si>
    <t>2474374</t>
  </si>
  <si>
    <t>2474378</t>
  </si>
  <si>
    <t>2474382</t>
  </si>
  <si>
    <t>2474385</t>
  </si>
  <si>
    <t>2474388</t>
  </si>
  <si>
    <t>2474392</t>
  </si>
  <si>
    <t>2474396</t>
  </si>
  <si>
    <t>2474400</t>
  </si>
  <si>
    <t>2474404</t>
  </si>
  <si>
    <t>2474408</t>
  </si>
  <si>
    <t>2474412</t>
  </si>
  <si>
    <t>2474416</t>
  </si>
  <si>
    <t>2474420</t>
  </si>
  <si>
    <t>2474423</t>
  </si>
  <si>
    <t>2474426</t>
  </si>
  <si>
    <t>2474429</t>
  </si>
  <si>
    <t>2474432</t>
  </si>
  <si>
    <t>2474436</t>
  </si>
  <si>
    <t>2474440</t>
  </si>
  <si>
    <t>2474444</t>
  </si>
  <si>
    <t>2474448</t>
  </si>
  <si>
    <t>2474452</t>
  </si>
  <si>
    <t>2474456</t>
  </si>
  <si>
    <t>2474460</t>
  </si>
  <si>
    <t>2474464</t>
  </si>
  <si>
    <t>2474468</t>
  </si>
  <si>
    <t>2474472</t>
  </si>
  <si>
    <t>2474476</t>
  </si>
  <si>
    <t>2474480</t>
  </si>
  <si>
    <t>2474484</t>
  </si>
  <si>
    <t>2474488</t>
  </si>
  <si>
    <t>2474492</t>
  </si>
  <si>
    <t>2474496</t>
  </si>
  <si>
    <t>2474500</t>
  </si>
  <si>
    <t>2474504</t>
  </si>
  <si>
    <t>2474508</t>
  </si>
  <si>
    <t>2474512</t>
  </si>
  <si>
    <t>2474516</t>
  </si>
  <si>
    <t>2474520</t>
  </si>
  <si>
    <t>2474524</t>
  </si>
  <si>
    <t>2474528</t>
  </si>
  <si>
    <t>2474532</t>
  </si>
  <si>
    <t>2474536</t>
  </si>
  <si>
    <t>2474540</t>
  </si>
  <si>
    <t>2474544</t>
  </si>
  <si>
    <t>2474548</t>
  </si>
  <si>
    <t>2474552</t>
  </si>
  <si>
    <t>2474556</t>
  </si>
  <si>
    <t>2474560</t>
  </si>
  <si>
    <t>2474564</t>
  </si>
  <si>
    <t>2474568</t>
  </si>
  <si>
    <t>2474572</t>
  </si>
  <si>
    <t>2474575</t>
  </si>
  <si>
    <t>2474578</t>
  </si>
  <si>
    <t>2474581</t>
  </si>
  <si>
    <t>2474584</t>
  </si>
  <si>
    <t>2474587</t>
  </si>
  <si>
    <t>2474590</t>
  </si>
  <si>
    <t>2474594</t>
  </si>
  <si>
    <t>2474598</t>
  </si>
  <si>
    <t>2474601</t>
  </si>
  <si>
    <t>2474604</t>
  </si>
  <si>
    <t>2474607</t>
  </si>
  <si>
    <t>2474610</t>
  </si>
  <si>
    <t>2474613</t>
  </si>
  <si>
    <t>2474616</t>
  </si>
  <si>
    <t>2474619</t>
  </si>
  <si>
    <t>D 6,3 : Forma 01 3</t>
  </si>
  <si>
    <t>2555836</t>
  </si>
  <si>
    <t>2555841</t>
  </si>
  <si>
    <t>2555846</t>
  </si>
  <si>
    <t>2555851</t>
  </si>
  <si>
    <t>2555856</t>
  </si>
  <si>
    <t>2555861</t>
  </si>
  <si>
    <t>2555866</t>
  </si>
  <si>
    <t>2555871</t>
  </si>
  <si>
    <t>2555876</t>
  </si>
  <si>
    <t>2555881</t>
  </si>
  <si>
    <t>2555886</t>
  </si>
  <si>
    <t>2555891</t>
  </si>
  <si>
    <t>2555896</t>
  </si>
  <si>
    <t>2555901</t>
  </si>
  <si>
    <t>2555906</t>
  </si>
  <si>
    <t>2555911</t>
  </si>
  <si>
    <t>2555916</t>
  </si>
  <si>
    <t>2555921</t>
  </si>
  <si>
    <t>2555926</t>
  </si>
  <si>
    <t>2555931</t>
  </si>
  <si>
    <t>2555936</t>
  </si>
  <si>
    <t>2555941</t>
  </si>
  <si>
    <t>2555946</t>
  </si>
  <si>
    <t>2555951</t>
  </si>
  <si>
    <t>2555957</t>
  </si>
  <si>
    <t>2555961</t>
  </si>
  <si>
    <t>2555966</t>
  </si>
  <si>
    <t>2555971</t>
  </si>
  <si>
    <t>2555976</t>
  </si>
  <si>
    <t>2555981</t>
  </si>
  <si>
    <t>2555986</t>
  </si>
  <si>
    <t>2555991</t>
  </si>
  <si>
    <t>2555996</t>
  </si>
  <si>
    <t>2556001</t>
  </si>
  <si>
    <t>2556006</t>
  </si>
  <si>
    <t>2556011</t>
  </si>
  <si>
    <t>2556016</t>
  </si>
  <si>
    <t>2556021</t>
  </si>
  <si>
    <t>2556026</t>
  </si>
  <si>
    <t>2556030</t>
  </si>
  <si>
    <t>2556032</t>
  </si>
  <si>
    <t>2556034</t>
  </si>
  <si>
    <t>2556036</t>
  </si>
  <si>
    <t>2556038</t>
  </si>
  <si>
    <t>2556040</t>
  </si>
  <si>
    <t>2556042</t>
  </si>
  <si>
    <t>2556044</t>
  </si>
  <si>
    <t>2556046</t>
  </si>
  <si>
    <t>2556048</t>
  </si>
  <si>
    <t>2556050</t>
  </si>
  <si>
    <t>2556052</t>
  </si>
  <si>
    <t>2556054</t>
  </si>
  <si>
    <t>2556056</t>
  </si>
  <si>
    <t>2556058</t>
  </si>
  <si>
    <t>2556060</t>
  </si>
  <si>
    <t>2556062</t>
  </si>
  <si>
    <t>2556064</t>
  </si>
  <si>
    <t>2556066</t>
  </si>
  <si>
    <t>2556068</t>
  </si>
  <si>
    <t>2556070</t>
  </si>
  <si>
    <t>2556072</t>
  </si>
  <si>
    <t>2556074</t>
  </si>
  <si>
    <t>2556076</t>
  </si>
  <si>
    <t>2556078</t>
  </si>
  <si>
    <t>2556080</t>
  </si>
  <si>
    <t>2556082</t>
  </si>
  <si>
    <t>2556084</t>
  </si>
  <si>
    <t>2556086</t>
  </si>
  <si>
    <t>2556088</t>
  </si>
  <si>
    <t>2556090</t>
  </si>
  <si>
    <t>2556092</t>
  </si>
  <si>
    <t>2556094</t>
  </si>
  <si>
    <t>2556096</t>
  </si>
  <si>
    <t>2556098</t>
  </si>
  <si>
    <t>2556100</t>
  </si>
  <si>
    <t>2556102</t>
  </si>
  <si>
    <t>2556104</t>
  </si>
  <si>
    <t>2556106</t>
  </si>
  <si>
    <t>D 10 : Forma 01</t>
  </si>
  <si>
    <t>2469496</t>
  </si>
  <si>
    <t>2471789</t>
  </si>
  <si>
    <t>2471796</t>
  </si>
  <si>
    <t>2471803</t>
  </si>
  <si>
    <t>2471810</t>
  </si>
  <si>
    <t>2471817</t>
  </si>
  <si>
    <t>2471837</t>
  </si>
  <si>
    <t>2471840</t>
  </si>
  <si>
    <t>2471843</t>
  </si>
  <si>
    <t>2471846</t>
  </si>
  <si>
    <t>2471849</t>
  </si>
  <si>
    <t>2471853</t>
  </si>
  <si>
    <t>2471857</t>
  </si>
  <si>
    <t>2471861</t>
  </si>
  <si>
    <t>2473562</t>
  </si>
  <si>
    <t>2473566</t>
  </si>
  <si>
    <t>2473570</t>
  </si>
  <si>
    <t>2473574</t>
  </si>
  <si>
    <t>2473578</t>
  </si>
  <si>
    <t>2473582</t>
  </si>
  <si>
    <t>2473586</t>
  </si>
  <si>
    <t>2473590</t>
  </si>
  <si>
    <t>2473594</t>
  </si>
  <si>
    <t>2473598</t>
  </si>
  <si>
    <t>2473602</t>
  </si>
  <si>
    <t>2473606</t>
  </si>
  <si>
    <t>2473610</t>
  </si>
  <si>
    <t>2473614</t>
  </si>
  <si>
    <t>2473618</t>
  </si>
  <si>
    <t>2473622</t>
  </si>
  <si>
    <t>2473626</t>
  </si>
  <si>
    <t>2473630</t>
  </si>
  <si>
    <t>2473634</t>
  </si>
  <si>
    <t>2473647</t>
  </si>
  <si>
    <t>2473654</t>
  </si>
  <si>
    <t>2473661</t>
  </si>
  <si>
    <t>2473668</t>
  </si>
  <si>
    <t>2473681</t>
  </si>
  <si>
    <t>2473688</t>
  </si>
  <si>
    <t>2473695</t>
  </si>
  <si>
    <t>2473702</t>
  </si>
  <si>
    <t>2473721</t>
  </si>
  <si>
    <t>2473728</t>
  </si>
  <si>
    <t>2473747</t>
  </si>
  <si>
    <t>2473754</t>
  </si>
  <si>
    <t>2473761</t>
  </si>
  <si>
    <t>2473780</t>
  </si>
  <si>
    <t>2473787</t>
  </si>
  <si>
    <t>2473800</t>
  </si>
  <si>
    <t>2473807</t>
  </si>
  <si>
    <t>2473814</t>
  </si>
  <si>
    <t>2473821</t>
  </si>
  <si>
    <t>2473828</t>
  </si>
  <si>
    <t>2473847</t>
  </si>
  <si>
    <t>2473854</t>
  </si>
  <si>
    <t>2473867</t>
  </si>
  <si>
    <t>2473880</t>
  </si>
  <si>
    <t>2473887</t>
  </si>
  <si>
    <t>2473900</t>
  </si>
  <si>
    <t>2473913</t>
  </si>
  <si>
    <t>2473926</t>
  </si>
  <si>
    <t>2473933</t>
  </si>
  <si>
    <t>2473946</t>
  </si>
  <si>
    <t>2473953</t>
  </si>
  <si>
    <t>2473960</t>
  </si>
  <si>
    <t>2473967</t>
  </si>
  <si>
    <t>2473974</t>
  </si>
  <si>
    <t>2473981</t>
  </si>
  <si>
    <t>2473988</t>
  </si>
  <si>
    <t>2473995</t>
  </si>
  <si>
    <t>2474002</t>
  </si>
  <si>
    <t>2474009</t>
  </si>
  <si>
    <t>2405396</t>
  </si>
  <si>
    <t>2405407</t>
  </si>
  <si>
    <t>2405418</t>
  </si>
  <si>
    <t>2405429</t>
  </si>
  <si>
    <t>2405440</t>
  </si>
  <si>
    <t>2405522</t>
  </si>
  <si>
    <t>2405544</t>
  </si>
  <si>
    <t>2405578</t>
  </si>
  <si>
    <t>2405616</t>
  </si>
  <si>
    <t>2405629</t>
  </si>
  <si>
    <t>2405636</t>
  </si>
  <si>
    <t>2405647</t>
  </si>
  <si>
    <t>2405659</t>
  </si>
  <si>
    <t>2405687</t>
  </si>
  <si>
    <t>2405700</t>
  </si>
  <si>
    <t>2405711</t>
  </si>
  <si>
    <t>2405725</t>
  </si>
  <si>
    <t>2405736</t>
  </si>
  <si>
    <t>2405744</t>
  </si>
  <si>
    <t>2405753</t>
  </si>
  <si>
    <t>2405764</t>
  </si>
  <si>
    <t>2405778</t>
  </si>
  <si>
    <t>2405795</t>
  </si>
  <si>
    <t>2405804</t>
  </si>
  <si>
    <t>2405820</t>
  </si>
  <si>
    <t>2405838</t>
  </si>
  <si>
    <t>2405866</t>
  </si>
  <si>
    <t>2405896</t>
  </si>
  <si>
    <t>2405908</t>
  </si>
  <si>
    <t>2405926</t>
  </si>
  <si>
    <t>2405934</t>
  </si>
  <si>
    <t>2405954</t>
  </si>
  <si>
    <t>2405966</t>
  </si>
  <si>
    <t>2406075</t>
  </si>
  <si>
    <t>2406084</t>
  </si>
  <si>
    <t>2406155</t>
  </si>
  <si>
    <t>2406165</t>
  </si>
  <si>
    <t>2406177</t>
  </si>
  <si>
    <t>2406192</t>
  </si>
  <si>
    <t>2406201</t>
  </si>
  <si>
    <t>2406212</t>
  </si>
  <si>
    <t>2406222</t>
  </si>
  <si>
    <t>2406230</t>
  </si>
  <si>
    <t>2406239</t>
  </si>
  <si>
    <t>2406249</t>
  </si>
  <si>
    <t>2406268</t>
  </si>
  <si>
    <t>2406279</t>
  </si>
  <si>
    <t>2406288</t>
  </si>
  <si>
    <t>2406301</t>
  </si>
  <si>
    <t>2406310</t>
  </si>
  <si>
    <t>2406329</t>
  </si>
  <si>
    <t>2406340</t>
  </si>
  <si>
    <t>2406351</t>
  </si>
  <si>
    <t>2406363</t>
  </si>
  <si>
    <t>2406373</t>
  </si>
  <si>
    <t>2406385</t>
  </si>
  <si>
    <t>2406396</t>
  </si>
  <si>
    <t>2406404</t>
  </si>
  <si>
    <t>2406416</t>
  </si>
  <si>
    <t>2406427</t>
  </si>
  <si>
    <t>2406450</t>
  </si>
  <si>
    <t>2406487</t>
  </si>
  <si>
    <t>2406505</t>
  </si>
  <si>
    <t>2406539</t>
  </si>
  <si>
    <t>2406575</t>
  </si>
  <si>
    <t>2406698</t>
  </si>
  <si>
    <t>2406764</t>
  </si>
  <si>
    <t>2406818</t>
  </si>
  <si>
    <t>2406819</t>
  </si>
  <si>
    <t>2406820</t>
  </si>
  <si>
    <t>2406821</t>
  </si>
  <si>
    <t>2406823</t>
  </si>
  <si>
    <t>2406824</t>
  </si>
  <si>
    <t>2406828</t>
  </si>
  <si>
    <t>2406829</t>
  </si>
  <si>
    <t>2406830</t>
  </si>
  <si>
    <t>2406831</t>
  </si>
  <si>
    <t>2406833</t>
  </si>
  <si>
    <t>2406834</t>
  </si>
  <si>
    <t>2406840</t>
  </si>
  <si>
    <t>2406841</t>
  </si>
  <si>
    <t>2406842</t>
  </si>
  <si>
    <t>2406843</t>
  </si>
  <si>
    <t>2406844</t>
  </si>
  <si>
    <t>2406851</t>
  </si>
  <si>
    <t>2406854</t>
  </si>
  <si>
    <t>2406855</t>
  </si>
  <si>
    <t>2406858</t>
  </si>
  <si>
    <t>2406860</t>
  </si>
  <si>
    <t>2406861</t>
  </si>
  <si>
    <t>2406863</t>
  </si>
  <si>
    <t>2406864</t>
  </si>
  <si>
    <t>2406871</t>
  </si>
  <si>
    <t>2406872</t>
  </si>
  <si>
    <t>2406873</t>
  </si>
  <si>
    <t>2406874</t>
  </si>
  <si>
    <t>2406875</t>
  </si>
  <si>
    <t>2406876</t>
  </si>
  <si>
    <t>2406882</t>
  </si>
  <si>
    <t>2406883</t>
  </si>
  <si>
    <t>2406885</t>
  </si>
  <si>
    <t>2406887</t>
  </si>
  <si>
    <t>2406894</t>
  </si>
  <si>
    <t>2406895</t>
  </si>
  <si>
    <t>2406896</t>
  </si>
  <si>
    <t>2406899</t>
  </si>
  <si>
    <t>2406900</t>
  </si>
  <si>
    <t>2406901</t>
  </si>
  <si>
    <t>2406905</t>
  </si>
  <si>
    <t>2406906</t>
  </si>
  <si>
    <t>2406907</t>
  </si>
  <si>
    <t>2406911</t>
  </si>
  <si>
    <t>2406916</t>
  </si>
  <si>
    <t>2406917</t>
  </si>
  <si>
    <t>2406921</t>
  </si>
  <si>
    <t>2406923</t>
  </si>
  <si>
    <t>2406925</t>
  </si>
  <si>
    <t>2406926</t>
  </si>
  <si>
    <t>2406935</t>
  </si>
  <si>
    <t>2406938</t>
  </si>
  <si>
    <t>2406941</t>
  </si>
  <si>
    <t>2406942</t>
  </si>
  <si>
    <t>2406946</t>
  </si>
  <si>
    <t>2406947</t>
  </si>
  <si>
    <t>2406950</t>
  </si>
  <si>
    <t>2406951</t>
  </si>
  <si>
    <t>2406952</t>
  </si>
  <si>
    <t>2406958</t>
  </si>
  <si>
    <t>2406959</t>
  </si>
  <si>
    <t>2406960</t>
  </si>
  <si>
    <t>2406962</t>
  </si>
  <si>
    <t>2406963</t>
  </si>
  <si>
    <t>2406964</t>
  </si>
  <si>
    <t>2406968</t>
  </si>
  <si>
    <t>2406970</t>
  </si>
  <si>
    <t>2406973</t>
  </si>
  <si>
    <t>2406978</t>
  </si>
  <si>
    <t>2406979</t>
  </si>
  <si>
    <t>2406980</t>
  </si>
  <si>
    <t>2406982</t>
  </si>
  <si>
    <t>2406983</t>
  </si>
  <si>
    <t>2406985</t>
  </si>
  <si>
    <t>2406986</t>
  </si>
  <si>
    <t>2406987</t>
  </si>
  <si>
    <t>2406989</t>
  </si>
  <si>
    <t>2406990</t>
  </si>
  <si>
    <t>2406997</t>
  </si>
  <si>
    <t>2406998</t>
  </si>
  <si>
    <t>2406999</t>
  </si>
  <si>
    <t>2407001</t>
  </si>
  <si>
    <t>2407002</t>
  </si>
  <si>
    <t>2407004</t>
  </si>
  <si>
    <t>2407010</t>
  </si>
  <si>
    <t>2407011</t>
  </si>
  <si>
    <t>2407012</t>
  </si>
  <si>
    <t>2407015</t>
  </si>
  <si>
    <t>2407016</t>
  </si>
  <si>
    <t>2407018</t>
  </si>
  <si>
    <t>2407020</t>
  </si>
  <si>
    <t>2407021</t>
  </si>
  <si>
    <t>2407023</t>
  </si>
  <si>
    <t>2407024</t>
  </si>
  <si>
    <t>2407031</t>
  </si>
  <si>
    <t>2407032</t>
  </si>
  <si>
    <t>2407033</t>
  </si>
  <si>
    <t>2407035</t>
  </si>
  <si>
    <t>2407036</t>
  </si>
  <si>
    <t>2407038</t>
  </si>
  <si>
    <t>2407039</t>
  </si>
  <si>
    <t>2407041</t>
  </si>
  <si>
    <t>2407042</t>
  </si>
  <si>
    <t>2407044</t>
  </si>
  <si>
    <t>2407045</t>
  </si>
  <si>
    <t>2407051</t>
  </si>
  <si>
    <t>2407052</t>
  </si>
  <si>
    <t>2407053</t>
  </si>
  <si>
    <t>2407057</t>
  </si>
  <si>
    <t>2407060</t>
  </si>
  <si>
    <t>2407061</t>
  </si>
  <si>
    <t>2407064</t>
  </si>
  <si>
    <t>2407065</t>
  </si>
  <si>
    <t>2407066</t>
  </si>
  <si>
    <t>2407071</t>
  </si>
  <si>
    <t>2407078</t>
  </si>
  <si>
    <t>2407086</t>
  </si>
  <si>
    <t>2407087</t>
  </si>
  <si>
    <t>2407089</t>
  </si>
  <si>
    <t>2407095</t>
  </si>
  <si>
    <t>2407096</t>
  </si>
  <si>
    <t>2407097</t>
  </si>
  <si>
    <t>2407099</t>
  </si>
  <si>
    <t>2407100</t>
  </si>
  <si>
    <t>2407102</t>
  </si>
  <si>
    <t>2407103</t>
  </si>
  <si>
    <t>2407109</t>
  </si>
  <si>
    <t>2407117</t>
  </si>
  <si>
    <t>2407133</t>
  </si>
  <si>
    <t>2407134</t>
  </si>
  <si>
    <t>2407135</t>
  </si>
  <si>
    <t>2407136</t>
  </si>
  <si>
    <t>2407137</t>
  </si>
  <si>
    <t>2407144</t>
  </si>
  <si>
    <t>2407145</t>
  </si>
  <si>
    <t>2407146</t>
  </si>
  <si>
    <t>2407147</t>
  </si>
  <si>
    <t>2407148</t>
  </si>
  <si>
    <t>2407150</t>
  </si>
  <si>
    <t>2407163</t>
  </si>
  <si>
    <t>2407164</t>
  </si>
  <si>
    <t>2407166</t>
  </si>
  <si>
    <t>2407170</t>
  </si>
  <si>
    <t>2407177</t>
  </si>
  <si>
    <t>2407178</t>
  </si>
  <si>
    <t>2407180</t>
  </si>
  <si>
    <t>2407182</t>
  </si>
  <si>
    <t>2407184</t>
  </si>
  <si>
    <t>2407186</t>
  </si>
  <si>
    <t>2407188</t>
  </si>
  <si>
    <t>2407190</t>
  </si>
  <si>
    <t>2407191</t>
  </si>
  <si>
    <t>2407209</t>
  </si>
  <si>
    <t>2407210</t>
  </si>
  <si>
    <t>2407213</t>
  </si>
  <si>
    <t>2407214</t>
  </si>
  <si>
    <t>2407217</t>
  </si>
  <si>
    <t>2407220</t>
  </si>
  <si>
    <t>2407221</t>
  </si>
  <si>
    <t>2407224</t>
  </si>
  <si>
    <t>2407225</t>
  </si>
  <si>
    <t>2407239</t>
  </si>
  <si>
    <t>2407240</t>
  </si>
  <si>
    <t>2407241</t>
  </si>
  <si>
    <t>2407254</t>
  </si>
  <si>
    <t>2407255</t>
  </si>
  <si>
    <t>2407256</t>
  </si>
  <si>
    <t>2407257</t>
  </si>
  <si>
    <t>2407266</t>
  </si>
  <si>
    <t>2407273</t>
  </si>
  <si>
    <t>2407276</t>
  </si>
  <si>
    <t>2407277</t>
  </si>
  <si>
    <t>2407280</t>
  </si>
  <si>
    <t>2407281</t>
  </si>
  <si>
    <t>2407286</t>
  </si>
  <si>
    <t>2407291</t>
  </si>
  <si>
    <t>2407292</t>
  </si>
  <si>
    <t>2407298</t>
  </si>
  <si>
    <t>2407299</t>
  </si>
  <si>
    <t>2407306</t>
  </si>
  <si>
    <t>2407347</t>
  </si>
  <si>
    <t>2407348</t>
  </si>
  <si>
    <t>2407361</t>
  </si>
  <si>
    <t>2407364</t>
  </si>
  <si>
    <t>2407365</t>
  </si>
  <si>
    <t>2407370</t>
  </si>
  <si>
    <t>2407371</t>
  </si>
  <si>
    <t>2407373</t>
  </si>
  <si>
    <t>2407374</t>
  </si>
  <si>
    <t>2407375</t>
  </si>
  <si>
    <t>2407379</t>
  </si>
  <si>
    <t>2407380</t>
  </si>
  <si>
    <t>2407382</t>
  </si>
  <si>
    <t>2407383</t>
  </si>
  <si>
    <t>2407384</t>
  </si>
  <si>
    <t>2407385</t>
  </si>
  <si>
    <t>2407387</t>
  </si>
  <si>
    <t>2407388</t>
  </si>
  <si>
    <t>2407390</t>
  </si>
  <si>
    <t>2407396</t>
  </si>
  <si>
    <t>2407397</t>
  </si>
  <si>
    <t>2407398</t>
  </si>
  <si>
    <t>2407399</t>
  </si>
  <si>
    <t>2407401</t>
  </si>
  <si>
    <t>2407402</t>
  </si>
  <si>
    <t>2407405</t>
  </si>
  <si>
    <t>2407407</t>
  </si>
  <si>
    <t>2407408</t>
  </si>
  <si>
    <t>2407409</t>
  </si>
  <si>
    <t>2407411</t>
  </si>
  <si>
    <t>2407412</t>
  </si>
  <si>
    <t>2407415</t>
  </si>
  <si>
    <t>2407422</t>
  </si>
  <si>
    <t>2407440</t>
  </si>
  <si>
    <t>2407448</t>
  </si>
  <si>
    <t>2407457</t>
  </si>
  <si>
    <t>2407465</t>
  </si>
  <si>
    <t>2407466</t>
  </si>
  <si>
    <t>2407480</t>
  </si>
  <si>
    <t>2407481</t>
  </si>
  <si>
    <t>2407482</t>
  </si>
  <si>
    <t>2407509</t>
  </si>
  <si>
    <t>2407510</t>
  </si>
  <si>
    <t>2407516</t>
  </si>
  <si>
    <t>2407522</t>
  </si>
  <si>
    <t>2407523</t>
  </si>
  <si>
    <t>2407524</t>
  </si>
  <si>
    <t>2407525</t>
  </si>
  <si>
    <t>2407532</t>
  </si>
  <si>
    <t>2407539</t>
  </si>
  <si>
    <t>2407540</t>
  </si>
  <si>
    <t>2407541</t>
  </si>
  <si>
    <t>2407554</t>
  </si>
  <si>
    <t>2407555</t>
  </si>
  <si>
    <t>2407570</t>
  </si>
  <si>
    <t>2407571</t>
  </si>
  <si>
    <t>2407577</t>
  </si>
  <si>
    <t>2407578</t>
  </si>
  <si>
    <t>2407591</t>
  </si>
  <si>
    <t>2407592</t>
  </si>
  <si>
    <t>2407594</t>
  </si>
  <si>
    <t>2407595</t>
  </si>
  <si>
    <t>2407602</t>
  </si>
  <si>
    <t>2407603</t>
  </si>
  <si>
    <t>2407614</t>
  </si>
  <si>
    <t>2407626</t>
  </si>
  <si>
    <t>2407650</t>
  </si>
  <si>
    <t>2407672</t>
  </si>
  <si>
    <t>2407673</t>
  </si>
  <si>
    <t>2407679</t>
  </si>
  <si>
    <t>2407680</t>
  </si>
  <si>
    <t>2407686</t>
  </si>
  <si>
    <t>2407687</t>
  </si>
  <si>
    <t>2407693</t>
  </si>
  <si>
    <t>2407695</t>
  </si>
  <si>
    <t>2407701</t>
  </si>
  <si>
    <t>2407702</t>
  </si>
  <si>
    <t>2407709</t>
  </si>
  <si>
    <t>2407710</t>
  </si>
  <si>
    <t>2407711</t>
  </si>
  <si>
    <t>2407714</t>
  </si>
  <si>
    <t>2407715</t>
  </si>
  <si>
    <t>2407721</t>
  </si>
  <si>
    <t>2407722</t>
  </si>
  <si>
    <t>2407728</t>
  </si>
  <si>
    <t>2407735</t>
  </si>
  <si>
    <t>2407736</t>
  </si>
  <si>
    <t>2407739</t>
  </si>
  <si>
    <t>2407745</t>
  </si>
  <si>
    <t>2407746</t>
  </si>
  <si>
    <t>2407759</t>
  </si>
  <si>
    <t>2407760</t>
  </si>
  <si>
    <t>2407766</t>
  </si>
  <si>
    <t>2475373</t>
  </si>
  <si>
    <t>2475380</t>
  </si>
  <si>
    <t>2475393</t>
  </si>
  <si>
    <t>2474287</t>
  </si>
  <si>
    <t>2474290</t>
  </si>
  <si>
    <t>2474293</t>
  </si>
  <si>
    <t>2474296</t>
  </si>
  <si>
    <t>2474299</t>
  </si>
  <si>
    <t>2474302</t>
  </si>
  <si>
    <t>2474305</t>
  </si>
  <si>
    <t>2474308</t>
  </si>
  <si>
    <t>2474311</t>
  </si>
  <si>
    <t>2474314</t>
  </si>
  <si>
    <t>2474317</t>
  </si>
  <si>
    <t>2474320</t>
  </si>
  <si>
    <t>2474323</t>
  </si>
  <si>
    <t>2474326</t>
  </si>
  <si>
    <t>2474329</t>
  </si>
  <si>
    <t>2474332</t>
  </si>
  <si>
    <t>2474335</t>
  </si>
  <si>
    <t>2474338</t>
  </si>
  <si>
    <t>2474341</t>
  </si>
  <si>
    <t>2474344</t>
  </si>
  <si>
    <t>2474347</t>
  </si>
  <si>
    <t>2474350</t>
  </si>
  <si>
    <t>2474353</t>
  </si>
  <si>
    <t>2474356</t>
  </si>
  <si>
    <t>2474359</t>
  </si>
  <si>
    <t>2474362</t>
  </si>
  <si>
    <t>2474365</t>
  </si>
  <si>
    <t>2474369</t>
  </si>
  <si>
    <t>2474373</t>
  </si>
  <si>
    <t>2474377</t>
  </si>
  <si>
    <t>2474381</t>
  </si>
  <si>
    <t>2474384</t>
  </si>
  <si>
    <t>2474387</t>
  </si>
  <si>
    <t>2474391</t>
  </si>
  <si>
    <t>2474395</t>
  </si>
  <si>
    <t>2474399</t>
  </si>
  <si>
    <t>2474403</t>
  </si>
  <si>
    <t>2474407</t>
  </si>
  <si>
    <t>2474411</t>
  </si>
  <si>
    <t>2474415</t>
  </si>
  <si>
    <t>2474419</t>
  </si>
  <si>
    <t>2474422</t>
  </si>
  <si>
    <t>2474425</t>
  </si>
  <si>
    <t>2474428</t>
  </si>
  <si>
    <t>2474431</t>
  </si>
  <si>
    <t>2474435</t>
  </si>
  <si>
    <t>2474439</t>
  </si>
  <si>
    <t>2474443</t>
  </si>
  <si>
    <t>2474447</t>
  </si>
  <si>
    <t>2474451</t>
  </si>
  <si>
    <t>2474455</t>
  </si>
  <si>
    <t>2474459</t>
  </si>
  <si>
    <t>2474463</t>
  </si>
  <si>
    <t>2474467</t>
  </si>
  <si>
    <t>2474471</t>
  </si>
  <si>
    <t>2474475</t>
  </si>
  <si>
    <t>2474479</t>
  </si>
  <si>
    <t>2474483</t>
  </si>
  <si>
    <t>2474487</t>
  </si>
  <si>
    <t>2474491</t>
  </si>
  <si>
    <t>2474495</t>
  </si>
  <si>
    <t>2474499</t>
  </si>
  <si>
    <t>2474503</t>
  </si>
  <si>
    <t>2474507</t>
  </si>
  <si>
    <t>2474511</t>
  </si>
  <si>
    <t>2474515</t>
  </si>
  <si>
    <t>2474519</t>
  </si>
  <si>
    <t>2474523</t>
  </si>
  <si>
    <t>2474527</t>
  </si>
  <si>
    <t>2474531</t>
  </si>
  <si>
    <t>2474535</t>
  </si>
  <si>
    <t>2474539</t>
  </si>
  <si>
    <t>2474543</t>
  </si>
  <si>
    <t>2474547</t>
  </si>
  <si>
    <t>2474551</t>
  </si>
  <si>
    <t>2474555</t>
  </si>
  <si>
    <t>2474559</t>
  </si>
  <si>
    <t>2474563</t>
  </si>
  <si>
    <t>2474567</t>
  </si>
  <si>
    <t>2474571</t>
  </si>
  <si>
    <t>2474574</t>
  </si>
  <si>
    <t>2474577</t>
  </si>
  <si>
    <t>2474580</t>
  </si>
  <si>
    <t>2474583</t>
  </si>
  <si>
    <t>2474586</t>
  </si>
  <si>
    <t>2474589</t>
  </si>
  <si>
    <t>2474593</t>
  </si>
  <si>
    <t>2474597</t>
  </si>
  <si>
    <t>2474600</t>
  </si>
  <si>
    <t>2474603</t>
  </si>
  <si>
    <t>2474606</t>
  </si>
  <si>
    <t>2474609</t>
  </si>
  <si>
    <t>2474612</t>
  </si>
  <si>
    <t>2474615</t>
  </si>
  <si>
    <t>2474618</t>
  </si>
  <si>
    <t>D 10 : Forma 01 3</t>
  </si>
  <si>
    <t>2555837</t>
  </si>
  <si>
    <t>2555838</t>
  </si>
  <si>
    <t>2555842</t>
  </si>
  <si>
    <t>2555843</t>
  </si>
  <si>
    <t>2555847</t>
  </si>
  <si>
    <t>2555848</t>
  </si>
  <si>
    <t>2555852</t>
  </si>
  <si>
    <t>2555853</t>
  </si>
  <si>
    <t>2555857</t>
  </si>
  <si>
    <t>2555858</t>
  </si>
  <si>
    <t>2555862</t>
  </si>
  <si>
    <t>2555863</t>
  </si>
  <si>
    <t>2555867</t>
  </si>
  <si>
    <t>2555868</t>
  </si>
  <si>
    <t>2555872</t>
  </si>
  <si>
    <t>2555873</t>
  </si>
  <si>
    <t>2555877</t>
  </si>
  <si>
    <t>2555878</t>
  </si>
  <si>
    <t>2555882</t>
  </si>
  <si>
    <t>2555883</t>
  </si>
  <si>
    <t>2555887</t>
  </si>
  <si>
    <t>2555888</t>
  </si>
  <si>
    <t>2555892</t>
  </si>
  <si>
    <t>2555893</t>
  </si>
  <si>
    <t>2555897</t>
  </si>
  <si>
    <t>2555898</t>
  </si>
  <si>
    <t>2555902</t>
  </si>
  <si>
    <t>2555903</t>
  </si>
  <si>
    <t>2555907</t>
  </si>
  <si>
    <t>2555908</t>
  </si>
  <si>
    <t>2555912</t>
  </si>
  <si>
    <t>2555913</t>
  </si>
  <si>
    <t>2555917</t>
  </si>
  <si>
    <t>2555918</t>
  </si>
  <si>
    <t>2555922</t>
  </si>
  <si>
    <t>2555923</t>
  </si>
  <si>
    <t>2555927</t>
  </si>
  <si>
    <t>2555928</t>
  </si>
  <si>
    <t>2555932</t>
  </si>
  <si>
    <t>2555933</t>
  </si>
  <si>
    <t>2555937</t>
  </si>
  <si>
    <t>2555938</t>
  </si>
  <si>
    <t>2555942</t>
  </si>
  <si>
    <t>2555943</t>
  </si>
  <si>
    <t>2555947</t>
  </si>
  <si>
    <t>2555948</t>
  </si>
  <si>
    <t>2555952</t>
  </si>
  <si>
    <t>2555953</t>
  </si>
  <si>
    <t>2555956</t>
  </si>
  <si>
    <t>2555958</t>
  </si>
  <si>
    <t>2555962</t>
  </si>
  <si>
    <t>2555963</t>
  </si>
  <si>
    <t>2555967</t>
  </si>
  <si>
    <t>2555968</t>
  </si>
  <si>
    <t>2555972</t>
  </si>
  <si>
    <t>2555973</t>
  </si>
  <si>
    <t>2555977</t>
  </si>
  <si>
    <t>2555978</t>
  </si>
  <si>
    <t>2555982</t>
  </si>
  <si>
    <t>2555983</t>
  </si>
  <si>
    <t>2555987</t>
  </si>
  <si>
    <t>2555988</t>
  </si>
  <si>
    <t>2555992</t>
  </si>
  <si>
    <t>2555993</t>
  </si>
  <si>
    <t>2555997</t>
  </si>
  <si>
    <t>2555998</t>
  </si>
  <si>
    <t>2556002</t>
  </si>
  <si>
    <t>2556003</t>
  </si>
  <si>
    <t>2556007</t>
  </si>
  <si>
    <t>2556008</t>
  </si>
  <si>
    <t>2556012</t>
  </si>
  <si>
    <t>2556013</t>
  </si>
  <si>
    <t>2556017</t>
  </si>
  <si>
    <t>2556018</t>
  </si>
  <si>
    <t>2556022</t>
  </si>
  <si>
    <t>2556023</t>
  </si>
  <si>
    <t>2556027</t>
  </si>
  <si>
    <t>2556028</t>
  </si>
  <si>
    <t>2556029</t>
  </si>
  <si>
    <t>2556031</t>
  </si>
  <si>
    <t>2556033</t>
  </si>
  <si>
    <t>2556035</t>
  </si>
  <si>
    <t>2556037</t>
  </si>
  <si>
    <t>2556039</t>
  </si>
  <si>
    <t>2556041</t>
  </si>
  <si>
    <t>2556043</t>
  </si>
  <si>
    <t>2556045</t>
  </si>
  <si>
    <t>2556047</t>
  </si>
  <si>
    <t>2556049</t>
  </si>
  <si>
    <t>2556051</t>
  </si>
  <si>
    <t>2556053</t>
  </si>
  <si>
    <t>2556055</t>
  </si>
  <si>
    <t>2556057</t>
  </si>
  <si>
    <t>2556059</t>
  </si>
  <si>
    <t>2556061</t>
  </si>
  <si>
    <t>2556063</t>
  </si>
  <si>
    <t>2556065</t>
  </si>
  <si>
    <t>2556067</t>
  </si>
  <si>
    <t>2556069</t>
  </si>
  <si>
    <t>2556071</t>
  </si>
  <si>
    <t>2556073</t>
  </si>
  <si>
    <t>2556075</t>
  </si>
  <si>
    <t>2556077</t>
  </si>
  <si>
    <t>2556079</t>
  </si>
  <si>
    <t>2556081</t>
  </si>
  <si>
    <t>2556083</t>
  </si>
  <si>
    <t>2556085</t>
  </si>
  <si>
    <t>2556087</t>
  </si>
  <si>
    <t>2556089</t>
  </si>
  <si>
    <t>2556091</t>
  </si>
  <si>
    <t>2556093</t>
  </si>
  <si>
    <t>2556095</t>
  </si>
  <si>
    <t>2556097</t>
  </si>
  <si>
    <t>2556099</t>
  </si>
  <si>
    <t>2556101</t>
  </si>
  <si>
    <t>2556103</t>
  </si>
  <si>
    <t>2556105</t>
  </si>
  <si>
    <t>D 12,5 : Forma 01</t>
  </si>
  <si>
    <t>2406072</t>
  </si>
  <si>
    <t>2406073</t>
  </si>
  <si>
    <t>2406074</t>
  </si>
  <si>
    <t>2406139</t>
  </si>
  <si>
    <t>2406140</t>
  </si>
  <si>
    <t>2406141</t>
  </si>
  <si>
    <t>2406630</t>
  </si>
  <si>
    <t>2406631</t>
  </si>
  <si>
    <t>2406632</t>
  </si>
  <si>
    <t>2406695</t>
  </si>
  <si>
    <t>2406696</t>
  </si>
  <si>
    <t>2406697</t>
  </si>
  <si>
    <t>2406761</t>
  </si>
  <si>
    <t>2406762</t>
  </si>
  <si>
    <t>2406763</t>
  </si>
  <si>
    <t>2406903</t>
  </si>
  <si>
    <t>2406909</t>
  </si>
  <si>
    <t>2406910</t>
  </si>
  <si>
    <t>2406914</t>
  </si>
  <si>
    <t>2406915</t>
  </si>
  <si>
    <t>2406919</t>
  </si>
  <si>
    <t>2406920</t>
  </si>
  <si>
    <t>2406936</t>
  </si>
  <si>
    <t>2406937</t>
  </si>
  <si>
    <t>2406940</t>
  </si>
  <si>
    <t>2406944</t>
  </si>
  <si>
    <t>2406945</t>
  </si>
  <si>
    <t>2406966</t>
  </si>
  <si>
    <t>2406967</t>
  </si>
  <si>
    <t>2406972</t>
  </si>
  <si>
    <t>2406976</t>
  </si>
  <si>
    <t>2406977</t>
  </si>
  <si>
    <t>2407055</t>
  </si>
  <si>
    <t>2407056</t>
  </si>
  <si>
    <t>2407059</t>
  </si>
  <si>
    <t>2407238</t>
  </si>
  <si>
    <t>2407263</t>
  </si>
  <si>
    <t>2407264</t>
  </si>
  <si>
    <t>2407265</t>
  </si>
  <si>
    <t>2407274</t>
  </si>
  <si>
    <t>2407275</t>
  </si>
  <si>
    <t>2407279</t>
  </si>
  <si>
    <t>2407283</t>
  </si>
  <si>
    <t>2407284</t>
  </si>
  <si>
    <t>2407285</t>
  </si>
  <si>
    <t>2407289</t>
  </si>
  <si>
    <t>2407290</t>
  </si>
  <si>
    <t>2407307</t>
  </si>
  <si>
    <t>2407308</t>
  </si>
  <si>
    <t>2407310</t>
  </si>
  <si>
    <t>2407311</t>
  </si>
  <si>
    <t>2407316</t>
  </si>
  <si>
    <t>2407317</t>
  </si>
  <si>
    <t>2407319</t>
  </si>
  <si>
    <t>2407320</t>
  </si>
  <si>
    <t>2407362</t>
  </si>
  <si>
    <t>2407363</t>
  </si>
  <si>
    <t>2407368</t>
  </si>
  <si>
    <t>2407369</t>
  </si>
  <si>
    <t>2407377</t>
  </si>
  <si>
    <t>2407378</t>
  </si>
  <si>
    <t>2407404</t>
  </si>
  <si>
    <t>2407479</t>
  </si>
  <si>
    <t>2407579</t>
  </si>
  <si>
    <t>2407580</t>
  </si>
  <si>
    <t>2407587</t>
  </si>
  <si>
    <t>2407588</t>
  </si>
  <si>
    <t>2407589</t>
  </si>
  <si>
    <t>2407590</t>
  </si>
  <si>
    <t>2407611</t>
  </si>
  <si>
    <t>2407612</t>
  </si>
  <si>
    <t>2407613</t>
  </si>
  <si>
    <t>D 8 : Forma 01</t>
  </si>
  <si>
    <t>2405398</t>
  </si>
  <si>
    <t>2405409</t>
  </si>
  <si>
    <t>2405420</t>
  </si>
  <si>
    <t>2405431</t>
  </si>
  <si>
    <t>2405442</t>
  </si>
  <si>
    <t>2405493</t>
  </si>
  <si>
    <t>2405495</t>
  </si>
  <si>
    <t>2405502</t>
  </si>
  <si>
    <t>2405503</t>
  </si>
  <si>
    <t>2405511</t>
  </si>
  <si>
    <t>2405513</t>
  </si>
  <si>
    <t>2405519</t>
  </si>
  <si>
    <t>2405542</t>
  </si>
  <si>
    <t>2405568</t>
  </si>
  <si>
    <t>2405570</t>
  </si>
  <si>
    <t>2405580</t>
  </si>
  <si>
    <t>2405588</t>
  </si>
  <si>
    <t>2405589</t>
  </si>
  <si>
    <t>2405599</t>
  </si>
  <si>
    <t>2405600</t>
  </si>
  <si>
    <t>2405618</t>
  </si>
  <si>
    <t>2405628</t>
  </si>
  <si>
    <t>2405638</t>
  </si>
  <si>
    <t>2405646</t>
  </si>
  <si>
    <t>2405657</t>
  </si>
  <si>
    <t>2405685</t>
  </si>
  <si>
    <t>2405702</t>
  </si>
  <si>
    <t>2405713</t>
  </si>
  <si>
    <t>2405723</t>
  </si>
  <si>
    <t>2405735</t>
  </si>
  <si>
    <t>2405743</t>
  </si>
  <si>
    <t>2405755</t>
  </si>
  <si>
    <t>2405766</t>
  </si>
  <si>
    <t>2405776</t>
  </si>
  <si>
    <t>2405794</t>
  </si>
  <si>
    <t>2405806</t>
  </si>
  <si>
    <t>2405822</t>
  </si>
  <si>
    <t>2405840</t>
  </si>
  <si>
    <t>2405864</t>
  </si>
  <si>
    <t>2405875</t>
  </si>
  <si>
    <t>2405877</t>
  </si>
  <si>
    <t>2405886</t>
  </si>
  <si>
    <t>2405888</t>
  </si>
  <si>
    <t>2405895</t>
  </si>
  <si>
    <t>2405906</t>
  </si>
  <si>
    <t>2405924</t>
  </si>
  <si>
    <t>2405936</t>
  </si>
  <si>
    <t>2405953</t>
  </si>
  <si>
    <t>2405964</t>
  </si>
  <si>
    <t>2405973</t>
  </si>
  <si>
    <t>2405974</t>
  </si>
  <si>
    <t>2405984</t>
  </si>
  <si>
    <t>2405986</t>
  </si>
  <si>
    <t>2405995</t>
  </si>
  <si>
    <t>2405997</t>
  </si>
  <si>
    <t>2406007</t>
  </si>
  <si>
    <t>2406153</t>
  </si>
  <si>
    <t>2406164</t>
  </si>
  <si>
    <t>2406174</t>
  </si>
  <si>
    <t>2406194</t>
  </si>
  <si>
    <t>2406203</t>
  </si>
  <si>
    <t>2406214</t>
  </si>
  <si>
    <t>2406221</t>
  </si>
  <si>
    <t>2406231</t>
  </si>
  <si>
    <t>2406241</t>
  </si>
  <si>
    <t>2406250</t>
  </si>
  <si>
    <t>2406257</t>
  </si>
  <si>
    <t>2406259</t>
  </si>
  <si>
    <t>2406270</t>
  </si>
  <si>
    <t>2406277</t>
  </si>
  <si>
    <t>2406290</t>
  </si>
  <si>
    <t>2406300</t>
  </si>
  <si>
    <t>2406311</t>
  </si>
  <si>
    <t>2406328</t>
  </si>
  <si>
    <t>2406339</t>
  </si>
  <si>
    <t>2406350</t>
  </si>
  <si>
    <t>2406361</t>
  </si>
  <si>
    <t>2406372</t>
  </si>
  <si>
    <t>2406383</t>
  </si>
  <si>
    <t>2406394</t>
  </si>
  <si>
    <t>2406402</t>
  </si>
  <si>
    <t>2406414</t>
  </si>
  <si>
    <t>2406425</t>
  </si>
  <si>
    <t>2406448</t>
  </si>
  <si>
    <t>2406459</t>
  </si>
  <si>
    <t>2406461</t>
  </si>
  <si>
    <t>2406469</t>
  </si>
  <si>
    <t>2406471</t>
  </si>
  <si>
    <t>2406489</t>
  </si>
  <si>
    <t>2406507</t>
  </si>
  <si>
    <t>2406839</t>
  </si>
  <si>
    <t>2406850</t>
  </si>
  <si>
    <t>2406852</t>
  </si>
  <si>
    <t>2406857</t>
  </si>
  <si>
    <t>2406862</t>
  </si>
  <si>
    <t>2406870</t>
  </si>
  <si>
    <t>2406893</t>
  </si>
  <si>
    <t>2406898</t>
  </si>
  <si>
    <t>2406913</t>
  </si>
  <si>
    <t>2406939</t>
  </si>
  <si>
    <t>2406943</t>
  </si>
  <si>
    <t>2406948</t>
  </si>
  <si>
    <t>2406949</t>
  </si>
  <si>
    <t>2406953</t>
  </si>
  <si>
    <t>2406975</t>
  </si>
  <si>
    <t>2407000</t>
  </si>
  <si>
    <t>2407003</t>
  </si>
  <si>
    <t>2407005</t>
  </si>
  <si>
    <t>2407054</t>
  </si>
  <si>
    <t>2407058</t>
  </si>
  <si>
    <t>2407062</t>
  </si>
  <si>
    <t>2407063</t>
  </si>
  <si>
    <t>2407067</t>
  </si>
  <si>
    <t>2407072</t>
  </si>
  <si>
    <t>2407073</t>
  </si>
  <si>
    <t>2407079</t>
  </si>
  <si>
    <t>2407080</t>
  </si>
  <si>
    <t>2407088</t>
  </si>
  <si>
    <t>2407090</t>
  </si>
  <si>
    <t>2407110</t>
  </si>
  <si>
    <t>2407111</t>
  </si>
  <si>
    <t>2407116</t>
  </si>
  <si>
    <t>2407118</t>
  </si>
  <si>
    <t>2407123</t>
  </si>
  <si>
    <t>2407124</t>
  </si>
  <si>
    <t>2407126</t>
  </si>
  <si>
    <t>2407132</t>
  </si>
  <si>
    <t>2407143</t>
  </si>
  <si>
    <t>2407149</t>
  </si>
  <si>
    <t>2407151</t>
  </si>
  <si>
    <t>2407156</t>
  </si>
  <si>
    <t>2407157</t>
  </si>
  <si>
    <t>2407165</t>
  </si>
  <si>
    <t>2407168</t>
  </si>
  <si>
    <t>2407200</t>
  </si>
  <si>
    <t>2407201</t>
  </si>
  <si>
    <t>2407203</t>
  </si>
  <si>
    <t>2407211</t>
  </si>
  <si>
    <t>2407215</t>
  </si>
  <si>
    <t>2407218</t>
  </si>
  <si>
    <t>2407222</t>
  </si>
  <si>
    <t>2407231</t>
  </si>
  <si>
    <t>2407232</t>
  </si>
  <si>
    <t>2407247</t>
  </si>
  <si>
    <t>2407248</t>
  </si>
  <si>
    <t>2407267</t>
  </si>
  <si>
    <t>2407272</t>
  </si>
  <si>
    <t>2407278</t>
  </si>
  <si>
    <t>2407282</t>
  </si>
  <si>
    <t>2407287</t>
  </si>
  <si>
    <t>2407288</t>
  </si>
  <si>
    <t>2407293</t>
  </si>
  <si>
    <t>2407300</t>
  </si>
  <si>
    <t>2407305</t>
  </si>
  <si>
    <t>2407309</t>
  </si>
  <si>
    <t>2407315</t>
  </si>
  <si>
    <t>2407318</t>
  </si>
  <si>
    <t>2407325</t>
  </si>
  <si>
    <t>2407326</t>
  </si>
  <si>
    <t>2407332</t>
  </si>
  <si>
    <t>2407333</t>
  </si>
  <si>
    <t>2407339</t>
  </si>
  <si>
    <t>2407340</t>
  </si>
  <si>
    <t>2407346</t>
  </si>
  <si>
    <t>2407349</t>
  </si>
  <si>
    <t>2407351</t>
  </si>
  <si>
    <t>2407352</t>
  </si>
  <si>
    <t>2407354</t>
  </si>
  <si>
    <t>2407360</t>
  </si>
  <si>
    <t>2407366</t>
  </si>
  <si>
    <t>2407367</t>
  </si>
  <si>
    <t>2407372</t>
  </si>
  <si>
    <t>2407376</t>
  </si>
  <si>
    <t>2407381</t>
  </si>
  <si>
    <t>2407386</t>
  </si>
  <si>
    <t>2407389</t>
  </si>
  <si>
    <t>2407391</t>
  </si>
  <si>
    <t>2407414</t>
  </si>
  <si>
    <t>2407421</t>
  </si>
  <si>
    <t>2407423</t>
  </si>
  <si>
    <t>2407424</t>
  </si>
  <si>
    <t>2407426</t>
  </si>
  <si>
    <t>2407431</t>
  </si>
  <si>
    <t>2407432</t>
  </si>
  <si>
    <t>2407434</t>
  </si>
  <si>
    <t>2407439</t>
  </si>
  <si>
    <t>2407441</t>
  </si>
  <si>
    <t>2407447</t>
  </si>
  <si>
    <t>2407449</t>
  </si>
  <si>
    <t>2407450</t>
  </si>
  <si>
    <t>2407456</t>
  </si>
  <si>
    <t>2407458</t>
  </si>
  <si>
    <t>2407464</t>
  </si>
  <si>
    <t>2407473</t>
  </si>
  <si>
    <t>2407474</t>
  </si>
  <si>
    <t>2407488</t>
  </si>
  <si>
    <t>2407489</t>
  </si>
  <si>
    <t>2407491</t>
  </si>
  <si>
    <t>2407492</t>
  </si>
  <si>
    <t>2407494</t>
  </si>
  <si>
    <t>2407500</t>
  </si>
  <si>
    <t>2407501</t>
  </si>
  <si>
    <t>2407502</t>
  </si>
  <si>
    <t>2407526</t>
  </si>
  <si>
    <t>2407527</t>
  </si>
  <si>
    <t>2407533</t>
  </si>
  <si>
    <t>2407547</t>
  </si>
  <si>
    <t>2407548</t>
  </si>
  <si>
    <t>2407556</t>
  </si>
  <si>
    <t>2407561</t>
  </si>
  <si>
    <t>2407562</t>
  </si>
  <si>
    <t>2407564</t>
  </si>
  <si>
    <t>2407576</t>
  </si>
  <si>
    <t>2407581</t>
  </si>
  <si>
    <t>2407586</t>
  </si>
  <si>
    <t>2407593</t>
  </si>
  <si>
    <t>2407596</t>
  </si>
  <si>
    <t>2407601</t>
  </si>
  <si>
    <t>2407604</t>
  </si>
  <si>
    <t>2407605</t>
  </si>
  <si>
    <t>2407606</t>
  </si>
  <si>
    <t>2407615</t>
  </si>
  <si>
    <t>2407620</t>
  </si>
  <si>
    <t>2407621</t>
  </si>
  <si>
    <t>2407627</t>
  </si>
  <si>
    <t>2407633</t>
  </si>
  <si>
    <t>2407634</t>
  </si>
  <si>
    <t>2407640</t>
  </si>
  <si>
    <t>2407641</t>
  </si>
  <si>
    <t>2407649</t>
  </si>
  <si>
    <t>2407656</t>
  </si>
  <si>
    <t>2407657</t>
  </si>
  <si>
    <t>2407663</t>
  </si>
  <si>
    <t>2407664</t>
  </si>
  <si>
    <t>2407665</t>
  </si>
  <si>
    <t>2407694</t>
  </si>
  <si>
    <t>2407708</t>
  </si>
  <si>
    <t>2407713</t>
  </si>
  <si>
    <t>2407729</t>
  </si>
  <si>
    <t>2407738</t>
  </si>
  <si>
    <t>2407752</t>
  </si>
  <si>
    <t>2407753</t>
  </si>
  <si>
    <t>2407767</t>
  </si>
  <si>
    <t>D 16 : Forma 01</t>
  </si>
  <si>
    <t>2406564</t>
  </si>
  <si>
    <t>2406565</t>
  </si>
  <si>
    <t>2406566</t>
  </si>
  <si>
    <t>D 20 : Forma 01</t>
  </si>
  <si>
    <t>2405399</t>
  </si>
  <si>
    <t>2405410</t>
  </si>
  <si>
    <t>2405421</t>
  </si>
  <si>
    <t>2405432</t>
  </si>
  <si>
    <t>2405443</t>
  </si>
  <si>
    <t>2405494</t>
  </si>
  <si>
    <t>2405504</t>
  </si>
  <si>
    <t>2405512</t>
  </si>
  <si>
    <t>2405521</t>
  </si>
  <si>
    <t>2405543</t>
  </si>
  <si>
    <t>2405569</t>
  </si>
  <si>
    <t>2405581</t>
  </si>
  <si>
    <t>2405590</t>
  </si>
  <si>
    <t>2405601</t>
  </si>
  <si>
    <t>2405619</t>
  </si>
  <si>
    <t>2405630</t>
  </si>
  <si>
    <t>2405639</t>
  </si>
  <si>
    <t>2405648</t>
  </si>
  <si>
    <t>2405658</t>
  </si>
  <si>
    <t>2405686</t>
  </si>
  <si>
    <t>2405703</t>
  </si>
  <si>
    <t>2405714</t>
  </si>
  <si>
    <t>2405724</t>
  </si>
  <si>
    <t>2405734</t>
  </si>
  <si>
    <t>2405745</t>
  </si>
  <si>
    <t>2405756</t>
  </si>
  <si>
    <t>2405767</t>
  </si>
  <si>
    <t>2405777</t>
  </si>
  <si>
    <t>2405796</t>
  </si>
  <si>
    <t>2405807</t>
  </si>
  <si>
    <t>2405823</t>
  </si>
  <si>
    <t>2405841</t>
  </si>
  <si>
    <t>2405865</t>
  </si>
  <si>
    <t>2405876</t>
  </si>
  <si>
    <t>2405887</t>
  </si>
  <si>
    <t>2405897</t>
  </si>
  <si>
    <t>2405907</t>
  </si>
  <si>
    <t>2405925</t>
  </si>
  <si>
    <t>2405937</t>
  </si>
  <si>
    <t>2405955</t>
  </si>
  <si>
    <t>2405965</t>
  </si>
  <si>
    <t>2405975</t>
  </si>
  <si>
    <t>2405985</t>
  </si>
  <si>
    <t>2405996</t>
  </si>
  <si>
    <t>2406008</t>
  </si>
  <si>
    <t>2406152</t>
  </si>
  <si>
    <t>2406166</t>
  </si>
  <si>
    <t>2406175</t>
  </si>
  <si>
    <t>2406195</t>
  </si>
  <si>
    <t>2406204</t>
  </si>
  <si>
    <t>2406215</t>
  </si>
  <si>
    <t>2406223</t>
  </si>
  <si>
    <t>2406233</t>
  </si>
  <si>
    <t>2406242</t>
  </si>
  <si>
    <t>2406251</t>
  </si>
  <si>
    <t>2406260</t>
  </si>
  <si>
    <t>2406271</t>
  </si>
  <si>
    <t>2406280</t>
  </si>
  <si>
    <t>2406291</t>
  </si>
  <si>
    <t>2406302</t>
  </si>
  <si>
    <t>2406309</t>
  </si>
  <si>
    <t>2406330</t>
  </si>
  <si>
    <t>2406341</t>
  </si>
  <si>
    <t>2406352</t>
  </si>
  <si>
    <t>2406362</t>
  </si>
  <si>
    <t>2406374</t>
  </si>
  <si>
    <t>2406384</t>
  </si>
  <si>
    <t>2406395</t>
  </si>
  <si>
    <t>2406405</t>
  </si>
  <si>
    <t>2406415</t>
  </si>
  <si>
    <t>2406426</t>
  </si>
  <si>
    <t>2406449</t>
  </si>
  <si>
    <t>2406460</t>
  </si>
  <si>
    <t>2406472</t>
  </si>
  <si>
    <t>2406490</t>
  </si>
  <si>
    <t>2406508</t>
  </si>
  <si>
    <t>20,0 x 40,0</t>
  </si>
  <si>
    <t>2406814</t>
  </si>
  <si>
    <t>2406825</t>
  </si>
  <si>
    <t>2406835</t>
  </si>
  <si>
    <t>2406846</t>
  </si>
  <si>
    <t>2406866</t>
  </si>
  <si>
    <t>2406878</t>
  </si>
  <si>
    <t>2406889</t>
  </si>
  <si>
    <t>2406931</t>
  </si>
  <si>
    <t>2406954</t>
  </si>
  <si>
    <t>2406993</t>
  </si>
  <si>
    <t>2407006</t>
  </si>
  <si>
    <t>2407027</t>
  </si>
  <si>
    <t>2407047</t>
  </si>
  <si>
    <t>2407068</t>
  </si>
  <si>
    <t>2407075</t>
  </si>
  <si>
    <t>2407082</t>
  </si>
  <si>
    <t>2407091</t>
  </si>
  <si>
    <t>2407105</t>
  </si>
  <si>
    <t>2407113</t>
  </si>
  <si>
    <t>2407120</t>
  </si>
  <si>
    <t>2407128</t>
  </si>
  <si>
    <t>2407139</t>
  </si>
  <si>
    <t>2407152</t>
  </si>
  <si>
    <t>2407159</t>
  </si>
  <si>
    <t>2407196</t>
  </si>
  <si>
    <t>2407205</t>
  </si>
  <si>
    <t>2407227</t>
  </si>
  <si>
    <t>2407234</t>
  </si>
  <si>
    <t>2407243</t>
  </si>
  <si>
    <t>2407250</t>
  </si>
  <si>
    <t>2407259</t>
  </si>
  <si>
    <t>2407268</t>
  </si>
  <si>
    <t>2407294</t>
  </si>
  <si>
    <t>2407301</t>
  </si>
  <si>
    <t>2407312</t>
  </si>
  <si>
    <t>2407321</t>
  </si>
  <si>
    <t>2407328</t>
  </si>
  <si>
    <t>2407335</t>
  </si>
  <si>
    <t>2407342</t>
  </si>
  <si>
    <t>2407356</t>
  </si>
  <si>
    <t>2407392</t>
  </si>
  <si>
    <t>2407417</t>
  </si>
  <si>
    <t>2407428</t>
  </si>
  <si>
    <t>2407436</t>
  </si>
  <si>
    <t>2407443</t>
  </si>
  <si>
    <t>2407453</t>
  </si>
  <si>
    <t>2407460</t>
  </si>
  <si>
    <t>2407469</t>
  </si>
  <si>
    <t>2407476</t>
  </si>
  <si>
    <t>2407484</t>
  </si>
  <si>
    <t>2407496</t>
  </si>
  <si>
    <t>2407505</t>
  </si>
  <si>
    <t>2407512</t>
  </si>
  <si>
    <t>2407518</t>
  </si>
  <si>
    <t>2407528</t>
  </si>
  <si>
    <t>2407535</t>
  </si>
  <si>
    <t>2407544</t>
  </si>
  <si>
    <t>2407550</t>
  </si>
  <si>
    <t>2407557</t>
  </si>
  <si>
    <t>2407566</t>
  </si>
  <si>
    <t>2407573</t>
  </si>
  <si>
    <t>2407582</t>
  </si>
  <si>
    <t>2407597</t>
  </si>
  <si>
    <t>2407607</t>
  </si>
  <si>
    <t>2407616</t>
  </si>
  <si>
    <t>2407623</t>
  </si>
  <si>
    <t>2407629</t>
  </si>
  <si>
    <t>2407636</t>
  </si>
  <si>
    <t>2407652</t>
  </si>
  <si>
    <t>2407659</t>
  </si>
  <si>
    <t>2407668</t>
  </si>
  <si>
    <t>2407675</t>
  </si>
  <si>
    <t>2407682</t>
  </si>
  <si>
    <t>2407689</t>
  </si>
  <si>
    <t>2407697</t>
  </si>
  <si>
    <t>2407704</t>
  </si>
  <si>
    <t>2407717</t>
  </si>
  <si>
    <t>2407724</t>
  </si>
  <si>
    <t>2407731</t>
  </si>
  <si>
    <t>2407741</t>
  </si>
  <si>
    <t>2407748</t>
  </si>
  <si>
    <t>2407755</t>
  </si>
  <si>
    <t>2407762</t>
  </si>
  <si>
    <t>20,0 x 50,0</t>
  </si>
  <si>
    <t>2407173</t>
  </si>
  <si>
    <t>2407645</t>
  </si>
  <si>
    <t>2405516</t>
  </si>
  <si>
    <t>2405517</t>
  </si>
  <si>
    <t>2405539</t>
  </si>
  <si>
    <t>2405540</t>
  </si>
  <si>
    <t>2405564</t>
  </si>
  <si>
    <t>2405565</t>
  </si>
  <si>
    <t>2405575</t>
  </si>
  <si>
    <t>2405576</t>
  </si>
  <si>
    <t>2405584</t>
  </si>
  <si>
    <t>2405585</t>
  </si>
  <si>
    <t>2405595</t>
  </si>
  <si>
    <t>2405596</t>
  </si>
  <si>
    <t>2405613</t>
  </si>
  <si>
    <t>2405614</t>
  </si>
  <si>
    <t>2405624</t>
  </si>
  <si>
    <t>2405625</t>
  </si>
  <si>
    <t>2405633</t>
  </si>
  <si>
    <t>2405634</t>
  </si>
  <si>
    <t>2405642</t>
  </si>
  <si>
    <t>2405643</t>
  </si>
  <si>
    <t>2405653</t>
  </si>
  <si>
    <t>2405654</t>
  </si>
  <si>
    <t>2405681</t>
  </si>
  <si>
    <t>2405682</t>
  </si>
  <si>
    <t>2405697</t>
  </si>
  <si>
    <t>2405698</t>
  </si>
  <si>
    <t>2405708</t>
  </si>
  <si>
    <t>2405709</t>
  </si>
  <si>
    <t>2405719</t>
  </si>
  <si>
    <t>2405720</t>
  </si>
  <si>
    <t>2405730</t>
  </si>
  <si>
    <t>2405731</t>
  </si>
  <si>
    <t>2405739</t>
  </si>
  <si>
    <t>2405740</t>
  </si>
  <si>
    <t>2405750</t>
  </si>
  <si>
    <t>2405751</t>
  </si>
  <si>
    <t>2405761</t>
  </si>
  <si>
    <t>2405762</t>
  </si>
  <si>
    <t>2405772</t>
  </si>
  <si>
    <t>2405773</t>
  </si>
  <si>
    <t>2405790</t>
  </si>
  <si>
    <t>2405791</t>
  </si>
  <si>
    <t>2405801</t>
  </si>
  <si>
    <t>2405802</t>
  </si>
  <si>
    <t>2405817</t>
  </si>
  <si>
    <t>2405818</t>
  </si>
  <si>
    <t>2405835</t>
  </si>
  <si>
    <t>2405836</t>
  </si>
  <si>
    <t>2405860</t>
  </si>
  <si>
    <t>2405861</t>
  </si>
  <si>
    <t>2405871</t>
  </si>
  <si>
    <t>2405872</t>
  </si>
  <si>
    <t>2405882</t>
  </si>
  <si>
    <t>2405883</t>
  </si>
  <si>
    <t>2405891</t>
  </si>
  <si>
    <t>2405892</t>
  </si>
  <si>
    <t>2405902</t>
  </si>
  <si>
    <t>2405903</t>
  </si>
  <si>
    <t>2405920</t>
  </si>
  <si>
    <t>2405921</t>
  </si>
  <si>
    <t>2405931</t>
  </si>
  <si>
    <t>2405932</t>
  </si>
  <si>
    <t>2405949</t>
  </si>
  <si>
    <t>2405950</t>
  </si>
  <si>
    <t>2405960</t>
  </si>
  <si>
    <t>2405961</t>
  </si>
  <si>
    <t>2405969</t>
  </si>
  <si>
    <t>2405970</t>
  </si>
  <si>
    <t>2405980</t>
  </si>
  <si>
    <t>2405981</t>
  </si>
  <si>
    <t>2405991</t>
  </si>
  <si>
    <t>2405992</t>
  </si>
  <si>
    <t>2406002</t>
  </si>
  <si>
    <t>2406003</t>
  </si>
  <si>
    <t>2406013</t>
  </si>
  <si>
    <t>2406014</t>
  </si>
  <si>
    <t>2406015</t>
  </si>
  <si>
    <t>2406080</t>
  </si>
  <si>
    <t>2406081</t>
  </si>
  <si>
    <t>2406082</t>
  </si>
  <si>
    <t>2406149</t>
  </si>
  <si>
    <t>2406150</t>
  </si>
  <si>
    <t>2406160</t>
  </si>
  <si>
    <t>2406161</t>
  </si>
  <si>
    <t>2406171</t>
  </si>
  <si>
    <t>2406172</t>
  </si>
  <si>
    <t>2406189</t>
  </si>
  <si>
    <t>2406190</t>
  </si>
  <si>
    <t>2406198</t>
  </si>
  <si>
    <t>2406199</t>
  </si>
  <si>
    <t>2406209</t>
  </si>
  <si>
    <t>2406210</t>
  </si>
  <si>
    <t>2406218</t>
  </si>
  <si>
    <t>2406219</t>
  </si>
  <si>
    <t>2406227</t>
  </si>
  <si>
    <t>2406228</t>
  </si>
  <si>
    <t>2406236</t>
  </si>
  <si>
    <t>2406237</t>
  </si>
  <si>
    <t>2406245</t>
  </si>
  <si>
    <t>2406246</t>
  </si>
  <si>
    <t>2406254</t>
  </si>
  <si>
    <t>2406255</t>
  </si>
  <si>
    <t>2406265</t>
  </si>
  <si>
    <t>2406266</t>
  </si>
  <si>
    <t>2406274</t>
  </si>
  <si>
    <t>2406275</t>
  </si>
  <si>
    <t>2406285</t>
  </si>
  <si>
    <t>2406286</t>
  </si>
  <si>
    <t>2406296</t>
  </si>
  <si>
    <t>2406297</t>
  </si>
  <si>
    <t>2406305</t>
  </si>
  <si>
    <t>2406306</t>
  </si>
  <si>
    <t>2406324</t>
  </si>
  <si>
    <t>2406325</t>
  </si>
  <si>
    <t>2406335</t>
  </si>
  <si>
    <t>2406336</t>
  </si>
  <si>
    <t>2406346</t>
  </si>
  <si>
    <t>2406347</t>
  </si>
  <si>
    <t>2406357</t>
  </si>
  <si>
    <t>2406358</t>
  </si>
  <si>
    <t>2406368</t>
  </si>
  <si>
    <t>2406369</t>
  </si>
  <si>
    <t>2406379</t>
  </si>
  <si>
    <t>2406380</t>
  </si>
  <si>
    <t>2406390</t>
  </si>
  <si>
    <t>2406391</t>
  </si>
  <si>
    <t>2406399</t>
  </si>
  <si>
    <t>2406400</t>
  </si>
  <si>
    <t>2406410</t>
  </si>
  <si>
    <t>2406411</t>
  </si>
  <si>
    <t>2406421</t>
  </si>
  <si>
    <t>2406422</t>
  </si>
  <si>
    <t>2406444</t>
  </si>
  <si>
    <t>2406445</t>
  </si>
  <si>
    <t>2406455</t>
  </si>
  <si>
    <t>2406456</t>
  </si>
  <si>
    <t>2406466</t>
  </si>
  <si>
    <t>2406467</t>
  </si>
  <si>
    <t>2406484</t>
  </si>
  <si>
    <t>2406485</t>
  </si>
  <si>
    <t>2406502</t>
  </si>
  <si>
    <t>2406503</t>
  </si>
  <si>
    <t>2406571</t>
  </si>
  <si>
    <t>2406572</t>
  </si>
  <si>
    <t>2406573</t>
  </si>
  <si>
    <t>2406703</t>
  </si>
  <si>
    <t>2406704</t>
  </si>
  <si>
    <t>2406705</t>
  </si>
  <si>
    <t>2405392</t>
  </si>
  <si>
    <t>2405393</t>
  </si>
  <si>
    <t>2405404</t>
  </si>
  <si>
    <t>2405405</t>
  </si>
  <si>
    <t>2405415</t>
  </si>
  <si>
    <t>2405416</t>
  </si>
  <si>
    <t>2405426</t>
  </si>
  <si>
    <t>2405427</t>
  </si>
  <si>
    <t>2405437</t>
  </si>
  <si>
    <t>2405438</t>
  </si>
  <si>
    <t>2405489</t>
  </si>
  <si>
    <t>2405490</t>
  </si>
  <si>
    <t>2405498</t>
  </si>
  <si>
    <t>2405499</t>
  </si>
  <si>
    <t>2405507</t>
  </si>
  <si>
    <t>2405508</t>
  </si>
  <si>
    <t>2406513</t>
  </si>
  <si>
    <t>2406514</t>
  </si>
  <si>
    <t>2406515</t>
  </si>
  <si>
    <t>2406637</t>
  </si>
  <si>
    <t>2406638</t>
  </si>
  <si>
    <t>2406639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</si>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</sst>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8.1" displayName="Criteria_Summary8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8.2" displayName="Criteria_Summary8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8.3" displayName="Criteria_Summary8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8.4" displayName="Criteria_Summary8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8.5" displayName="Criteria_Summary8.5" ref="A7:E10" totalsRowCount="1" totalsRowCellStyle="styleRegular">
  <autoFilter ref="A7:E9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8.6" displayName="Criteria_Summary8.6" ref="A7:E10" totalsRowCount="1" totalsRowCellStyle="styleRegular">
  <autoFilter ref="A7:E9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8.7" displayName="Criteria_Summary8.7" ref="A7:E12" totalsRowCount="1" totalsRowCellStyle="styleRegular">
  <autoFilter ref="A7:E11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8.8" displayName="Criteria_Summary8.8" ref="A7:E10" totalsRowCount="1" totalsRowCellStyle="styleRegular">
  <autoFilter ref="A7:E9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8.9" displayName="Criteria_Summary8.9" ref="A7:E10" totalsRowCount="1" totalsRowCellStyle="styleRegular">
  <autoFilter ref="A7:E9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8.10" displayName="Criteria_Summary8.10" ref="A7:E10" totalsRowCount="1" totalsRowCellStyle="styleRegular">
  <autoFilter ref="A7:E9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Elements8_11" displayName="Elements8_11" ref="A6:E128" totalsRowCount="1" totalsRowCellStyle="styleRegular">
  <autoFilter ref="A6:E127" xr:uid="{00000000-0009-0000-0100-00000B000000}"/>
  <tableColumns count="5">
    <tableColumn id="1" xr3:uid="{00000000-0010-0000-0A00-000001000000}" name="Projeto"/>
    <tableColumn id="2" xr3:uid="{00000000-0010-0000-0A00-000002000000}" name="Vínculo"/>
    <tableColumn id="3" xr3:uid="{00000000-0010-0000-0A00-000003000000}" name="Elemento" totalsRowFunction="count"/>
    <tableColumn id="4" xr3:uid="{00000000-0010-0000-0A00-000004000000}" name="Id do Revit"/>
    <tableColumn id="5" xr3:uid="{00000000-0010-0000-0A00-000005000000}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lements8_21" displayName="Elements8_21" ref="A6:E786" totalsRowCount="1" totalsRowCellStyle="styleRegular">
  <autoFilter ref="A6:E785" xr:uid="{00000000-0009-0000-0100-00000C000000}"/>
  <tableColumns count="5">
    <tableColumn id="1" xr3:uid="{00000000-0010-0000-0B00-000001000000}" name="Projeto"/>
    <tableColumn id="2" xr3:uid="{00000000-0010-0000-0B00-000002000000}" name="Vínculo"/>
    <tableColumn id="3" xr3:uid="{00000000-0010-0000-0B00-000003000000}" name="Elemento" totalsRowFunction="count"/>
    <tableColumn id="4" xr3:uid="{00000000-0010-0000-0B00-000004000000}" name="Id do Revit"/>
    <tableColumn id="5" xr3:uid="{00000000-0010-0000-0B00-000005000000}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8_31" displayName="Elements8_31" ref="A6:E950" totalsRowCount="1" totalsRowCellStyle="styleRegular">
  <autoFilter ref="A6:E949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8_41" displayName="Elements8_41" ref="A6:E86" totalsRowCount="1" totalsRowCellStyle="styleRegular">
  <autoFilter ref="A6:E85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8_51" displayName="Elements8_51" ref="A6:E92" totalsRowCount="1" totalsRowCellStyle="styleRegular">
  <autoFilter ref="A6:E91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8_52" displayName="Elements8_52" ref="A100:E222" totalsRowCount="1" totalsRowCellStyle="styleRegular">
  <autoFilter ref="A100:E221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8_61" displayName="Elements8_61" ref="A6:E52" totalsRowCount="1" totalsRowCellStyle="styleRegular">
  <autoFilter ref="A6:E51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Elements8_62" displayName="Elements8_62" ref="A60:E146" totalsRowCount="1" totalsRowCellStyle="styleRegular">
  <autoFilter ref="A60:E145" xr:uid="{00000000-0009-0000-0100-000012000000}"/>
  <tableColumns count="5">
    <tableColumn id="1" xr3:uid="{00000000-0010-0000-1100-000001000000}" name="Projeto"/>
    <tableColumn id="2" xr3:uid="{00000000-0010-0000-1100-000002000000}" name="Vínculo"/>
    <tableColumn id="3" xr3:uid="{00000000-0010-0000-1100-000003000000}" name="Elemento" totalsRowFunction="count"/>
    <tableColumn id="4" xr3:uid="{00000000-0010-0000-1100-000004000000}" name="Id do Revit"/>
    <tableColumn id="5" xr3:uid="{00000000-0010-0000-1100-000005000000}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8_71" displayName="Elements8_71" ref="A6:E155" totalsRowCount="1" totalsRowCellStyle="styleRegular">
  <autoFilter ref="A6:E154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8_72" displayName="Elements8_72" ref="A163:E186" totalsRowCount="1" totalsRowCellStyle="styleRegular">
  <autoFilter ref="A163:E185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8_73" displayName="Elements8_73" ref="A194:E202" totalsRowCount="1" totalsRowCellStyle="styleRegular">
  <autoFilter ref="A194:E201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Elements8_74" displayName="Elements8_74" ref="A210:E243" totalsRowCount="1" totalsRowCellStyle="styleRegular">
  <autoFilter ref="A210:E242" xr:uid="{00000000-0009-0000-0100-000016000000}"/>
  <tableColumns count="5">
    <tableColumn id="1" xr3:uid="{00000000-0010-0000-1500-000001000000}" name="Projeto"/>
    <tableColumn id="2" xr3:uid="{00000000-0010-0000-1500-000002000000}" name="Vínculo"/>
    <tableColumn id="3" xr3:uid="{00000000-0010-0000-1500-000003000000}" name="Elemento" totalsRowFunction="count"/>
    <tableColumn id="4" xr3:uid="{00000000-0010-0000-1500-000004000000}" name="Id do Revit"/>
    <tableColumn id="5" xr3:uid="{00000000-0010-0000-1500-000005000000}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Elements8_81" displayName="Elements8_81" ref="A6:E177" totalsRowCount="1" totalsRowCellStyle="styleRegular">
  <autoFilter ref="A6:E176" xr:uid="{00000000-0009-0000-0100-000017000000}"/>
  <tableColumns count="5">
    <tableColumn id="1" xr3:uid="{00000000-0010-0000-1600-000001000000}" name="Projeto"/>
    <tableColumn id="2" xr3:uid="{00000000-0010-0000-1600-000002000000}" name="Vínculo"/>
    <tableColumn id="3" xr3:uid="{00000000-0010-0000-1600-000003000000}" name="Elemento" totalsRowFunction="count"/>
    <tableColumn id="4" xr3:uid="{00000000-0010-0000-1600-000004000000}" name="Id do Revit"/>
    <tableColumn id="5" xr3:uid="{00000000-0010-0000-1600-000005000000}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8_82" displayName="Elements8_82" ref="A185:E225" totalsRowCount="1" totalsRowCellStyle="styleRegular">
  <autoFilter ref="A185:E224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Elements8_91" displayName="Elements8_91" ref="A6:E128" totalsRowCount="1" totalsRowCellStyle="styleRegular">
  <autoFilter ref="A6:E127" xr:uid="{00000000-0009-0000-0100-000019000000}"/>
  <tableColumns count="5">
    <tableColumn id="1" xr3:uid="{00000000-0010-0000-1800-000001000000}" name="Projeto"/>
    <tableColumn id="2" xr3:uid="{00000000-0010-0000-1800-000002000000}" name="Vínculo"/>
    <tableColumn id="3" xr3:uid="{00000000-0010-0000-1800-000003000000}" name="Elemento" totalsRowFunction="count"/>
    <tableColumn id="4" xr3:uid="{00000000-0010-0000-1800-000004000000}" name="Id do Revit"/>
    <tableColumn id="5" xr3:uid="{00000000-0010-0000-1800-000005000000}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8_92" displayName="Elements8_92" ref="A136:E222" totalsRowCount="1" totalsRowCellStyle="styleRegular">
  <autoFilter ref="A136:E221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Elements8_101" displayName="Elements8_101" ref="A6:E177" totalsRowCount="1" totalsRowCellStyle="styleRegular">
  <autoFilter ref="A6:E176" xr:uid="{00000000-0009-0000-0100-00001B000000}"/>
  <tableColumns count="5">
    <tableColumn id="1" xr3:uid="{00000000-0010-0000-1A00-000001000000}" name="Projeto"/>
    <tableColumn id="2" xr3:uid="{00000000-0010-0000-1A00-000002000000}" name="Vínculo"/>
    <tableColumn id="3" xr3:uid="{00000000-0010-0000-1A00-000003000000}" name="Elemento" totalsRowFunction="count"/>
    <tableColumn id="4" xr3:uid="{00000000-0010-0000-1A00-000004000000}" name="Id do Revit"/>
    <tableColumn id="5" xr3:uid="{00000000-0010-0000-1A00-000005000000}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8_102" displayName="Elements8_102" ref="A185:E225" totalsRowCount="1" totalsRowCellStyle="styleRegular">
  <autoFilter ref="A185:E224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table" Target="../tables/table20.xml"/><Relationship Id="rId1" Type="http://schemas.openxmlformats.org/officeDocument/2006/relationships/table" Target="../tables/table19.xml"/><Relationship Id="rId4" Type="http://schemas.openxmlformats.org/officeDocument/2006/relationships/table" Target="../tables/table22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table" Target="../tables/table23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table" Target="../tables/table25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2434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1769658.93</v>
      </c>
    </row>
    <row r="6" spans="1:9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46.211897478432917</v>
      </c>
      <c r="H6" s="6">
        <v>55.384959127901858</v>
      </c>
      <c r="I6" s="6">
        <v>7812.45</v>
      </c>
    </row>
    <row r="7" spans="1:9" ht="48.75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7" t="s">
        <v>23</v>
      </c>
      <c r="G7" s="6">
        <v>14.683960950012001</v>
      </c>
      <c r="H7" s="6">
        <v>17.598727198589383</v>
      </c>
      <c r="I7" s="6">
        <v>77420.09</v>
      </c>
    </row>
    <row r="8" spans="1:9" ht="48.75" x14ac:dyDescent="0.25">
      <c r="A8" s="6" t="s">
        <v>24</v>
      </c>
      <c r="B8" s="6" t="s">
        <v>25</v>
      </c>
      <c r="C8" s="6" t="s">
        <v>20</v>
      </c>
      <c r="D8" s="6" t="s">
        <v>26</v>
      </c>
      <c r="E8" s="6" t="s">
        <v>22</v>
      </c>
      <c r="F8" s="7" t="s">
        <v>27</v>
      </c>
      <c r="G8" s="6">
        <v>13.979064450012</v>
      </c>
      <c r="H8" s="6">
        <v>16.753908743339384</v>
      </c>
      <c r="I8" s="6">
        <v>196939.96</v>
      </c>
    </row>
    <row r="9" spans="1:9" ht="48.75" x14ac:dyDescent="0.25">
      <c r="A9" s="6" t="s">
        <v>28</v>
      </c>
      <c r="B9" s="6" t="s">
        <v>29</v>
      </c>
      <c r="C9" s="6" t="s">
        <v>20</v>
      </c>
      <c r="D9" s="6" t="s">
        <v>30</v>
      </c>
      <c r="E9" s="6" t="s">
        <v>22</v>
      </c>
      <c r="F9" s="7" t="s">
        <v>31</v>
      </c>
      <c r="G9" s="6">
        <v>12.909767950012</v>
      </c>
      <c r="H9" s="6">
        <v>15.472356888089383</v>
      </c>
      <c r="I9" s="6">
        <v>39904.400000000001</v>
      </c>
    </row>
    <row r="10" spans="1:9" ht="24.75" x14ac:dyDescent="0.25">
      <c r="A10" s="6" t="s">
        <v>32</v>
      </c>
      <c r="B10" s="6" t="s">
        <v>33</v>
      </c>
      <c r="C10" s="6" t="s">
        <v>20</v>
      </c>
      <c r="D10" s="6" t="s">
        <v>34</v>
      </c>
      <c r="E10" s="6" t="s">
        <v>35</v>
      </c>
      <c r="F10" s="7" t="s">
        <v>36</v>
      </c>
      <c r="G10" s="6">
        <v>817.69918563855003</v>
      </c>
      <c r="H10" s="6">
        <v>980.01247398780231</v>
      </c>
      <c r="I10" s="6">
        <v>145061.07999999999</v>
      </c>
    </row>
    <row r="11" spans="1:9" ht="24.75" x14ac:dyDescent="0.25">
      <c r="A11" s="6" t="s">
        <v>37</v>
      </c>
      <c r="B11" s="6" t="s">
        <v>38</v>
      </c>
      <c r="C11" s="6" t="s">
        <v>20</v>
      </c>
      <c r="D11" s="6" t="s">
        <v>39</v>
      </c>
      <c r="E11" s="6" t="s">
        <v>16</v>
      </c>
      <c r="F11" s="7" t="s">
        <v>40</v>
      </c>
      <c r="G11" s="6">
        <v>133.10066892</v>
      </c>
      <c r="H11" s="6">
        <v>159.52115170062001</v>
      </c>
      <c r="I11" s="6">
        <v>221212.76</v>
      </c>
    </row>
    <row r="12" spans="1:9" x14ac:dyDescent="0.25">
      <c r="A12" s="6" t="s">
        <v>41</v>
      </c>
      <c r="B12" s="6" t="s">
        <v>42</v>
      </c>
      <c r="C12" s="6" t="s">
        <v>14</v>
      </c>
      <c r="D12" s="6" t="s">
        <v>43</v>
      </c>
      <c r="E12" s="6" t="s">
        <v>44</v>
      </c>
      <c r="F12" s="7" t="s">
        <v>45</v>
      </c>
      <c r="G12" s="6">
        <v>524.34302804066203</v>
      </c>
      <c r="H12" s="6">
        <v>628.42511910673352</v>
      </c>
      <c r="I12" s="6">
        <v>956455.24</v>
      </c>
    </row>
    <row r="13" spans="1:9" x14ac:dyDescent="0.25">
      <c r="A13" s="6" t="s">
        <v>46</v>
      </c>
      <c r="B13" s="6" t="s">
        <v>47</v>
      </c>
      <c r="C13" s="6" t="s">
        <v>20</v>
      </c>
      <c r="D13" s="6" t="s">
        <v>48</v>
      </c>
      <c r="E13" s="6" t="s">
        <v>49</v>
      </c>
      <c r="F13" s="7" t="s">
        <v>50</v>
      </c>
      <c r="G13" s="6">
        <v>476.78588000000002</v>
      </c>
      <c r="H13" s="6">
        <v>571.42787718000011</v>
      </c>
      <c r="I13" s="6">
        <v>119426.78</v>
      </c>
    </row>
    <row r="14" spans="1:9" ht="36.75" x14ac:dyDescent="0.25">
      <c r="A14" s="6" t="s">
        <v>51</v>
      </c>
      <c r="B14" s="6" t="s">
        <v>52</v>
      </c>
      <c r="C14" s="6" t="s">
        <v>20</v>
      </c>
      <c r="D14" s="6" t="s">
        <v>53</v>
      </c>
      <c r="E14" s="6" t="s">
        <v>35</v>
      </c>
      <c r="F14" s="7" t="s">
        <v>36</v>
      </c>
      <c r="G14" s="6">
        <v>26.421817979504802</v>
      </c>
      <c r="H14" s="6">
        <v>31.666548848436509</v>
      </c>
      <c r="I14" s="6">
        <v>4686.3100000000004</v>
      </c>
    </row>
    <row r="15" spans="1:9" x14ac:dyDescent="0.25">
      <c r="A15" s="6" t="s">
        <v>54</v>
      </c>
      <c r="B15" s="6" t="s">
        <v>55</v>
      </c>
      <c r="C15" s="6" t="s">
        <v>14</v>
      </c>
      <c r="D15" s="6" t="s">
        <v>56</v>
      </c>
      <c r="E15" s="6" t="s">
        <v>49</v>
      </c>
      <c r="F15" s="7" t="s">
        <v>50</v>
      </c>
      <c r="G15" s="6">
        <v>2.9556269775000001</v>
      </c>
      <c r="H15" s="6">
        <v>3.5423189325337505</v>
      </c>
      <c r="I15" s="6">
        <v>739.86</v>
      </c>
    </row>
    <row r="16" spans="1:9" x14ac:dyDescent="0.25">
      <c r="I16" s="2">
        <v>1769658.93</v>
      </c>
    </row>
  </sheetData>
  <mergeCells count="1">
    <mergeCell ref="A1:I2"/>
  </mergeCells>
  <hyperlinks>
    <hyperlink ref="A5" location="'8'!A1" display="8" xr:uid="{00000000-0004-0000-0000-000000000000}"/>
    <hyperlink ref="A6" location="'8.1'!A1" display="8.1" xr:uid="{00000000-0004-0000-0000-000001000000}"/>
    <hyperlink ref="F6" location="'8.1E'!A1" display="141,07" xr:uid="{00000000-0004-0000-0000-000002000000}"/>
    <hyperlink ref="A7" location="'8.2'!A1" display="8.2" xr:uid="{00000000-0004-0000-0000-000003000000}"/>
    <hyperlink ref="F7" location="'8.2E'!A1" display="4401,37" xr:uid="{00000000-0004-0000-0000-000004000000}"/>
    <hyperlink ref="A8" location="'8.3'!A1" display="8.3" xr:uid="{00000000-0004-0000-0000-000005000000}"/>
    <hyperlink ref="F8" location="'8.3E'!A1" display="11757,61" xr:uid="{00000000-0004-0000-0000-000006000000}"/>
    <hyperlink ref="A9" location="'8.4'!A1" display="8.4" xr:uid="{00000000-0004-0000-0000-000007000000}"/>
    <hyperlink ref="F9" location="'8.4E'!A1" display="2579,47" xr:uid="{00000000-0004-0000-0000-000008000000}"/>
    <hyperlink ref="A10" location="'8.5'!A1" display="8.5" xr:uid="{00000000-0004-0000-0000-000009000000}"/>
    <hyperlink ref="F10" location="'8.5E'!A1" display="148,02" xr:uid="{00000000-0004-0000-0000-00000A000000}"/>
    <hyperlink ref="A11" location="'8.6'!A1" display="8.6" xr:uid="{00000000-0004-0000-0000-00000B000000}"/>
    <hyperlink ref="F11" location="'8.6E'!A1" display="1386,74" xr:uid="{00000000-0004-0000-0000-00000C000000}"/>
    <hyperlink ref="A12" location="'8.7'!A1" display="8.7" xr:uid="{00000000-0004-0000-0000-00000D000000}"/>
    <hyperlink ref="F12" location="'8.7E'!A1" display="1522,00" xr:uid="{00000000-0004-0000-0000-00000E000000}"/>
    <hyperlink ref="A13" location="'8.8'!A1" display="8.8" xr:uid="{00000000-0004-0000-0000-00000F000000}"/>
    <hyperlink ref="F13" location="'8.8E'!A1" display="209,00" xr:uid="{00000000-0004-0000-0000-000010000000}"/>
    <hyperlink ref="A14" location="'8.9'!A1" display="8.9" xr:uid="{00000000-0004-0000-0000-000011000000}"/>
    <hyperlink ref="F14" location="'8.9E'!A1" display="148,02" xr:uid="{00000000-0004-0000-0000-000012000000}"/>
    <hyperlink ref="A15" location="'8.10'!A1" display="8.10" xr:uid="{00000000-0004-0000-0000-000013000000}"/>
    <hyperlink ref="F15" location="'8.10E'!A1" display="209,00" xr:uid="{00000000-0004-0000-0000-000014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1769658.93</v>
      </c>
    </row>
  </sheetData>
  <hyperlinks>
    <hyperlink ref="A2" location="'Orçamento'!A1" display="8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46.211897478432917</v>
      </c>
      <c r="H2" s="6">
        <v>55.384959127901858</v>
      </c>
      <c r="I2" s="6">
        <v>7812.45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61</v>
      </c>
      <c r="C8" s="9">
        <v>121</v>
      </c>
      <c r="D8" s="9"/>
      <c r="E8" s="9">
        <v>141.07000061253169</v>
      </c>
    </row>
    <row r="9" spans="1:9" x14ac:dyDescent="0.25">
      <c r="A9" s="9" t="s">
        <v>62</v>
      </c>
      <c r="B9" s="9" t="s">
        <v>62</v>
      </c>
      <c r="C9" s="9">
        <f>SUBTOTAL(109,Criteria_Summary8.1[Elementos])</f>
        <v>121</v>
      </c>
      <c r="D9" s="9" t="s">
        <v>62</v>
      </c>
      <c r="E9" s="9">
        <f>SUBTOTAL(109,Criteria_Summary8.1[Total])</f>
        <v>141.07000061253169</v>
      </c>
    </row>
    <row r="10" spans="1:9" x14ac:dyDescent="0.25">
      <c r="A10" s="10" t="s">
        <v>63</v>
      </c>
      <c r="B10" s="10">
        <v>0</v>
      </c>
      <c r="C10" s="11"/>
      <c r="D10" s="11"/>
      <c r="E10" s="10">
        <v>141.07</v>
      </c>
    </row>
    <row r="13" spans="1:9" x14ac:dyDescent="0.25">
      <c r="A13" s="16"/>
      <c r="B13" s="16"/>
      <c r="C13" s="16"/>
      <c r="D13" s="16"/>
      <c r="E13" s="16"/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58</v>
      </c>
      <c r="B15" s="12" t="s">
        <v>59</v>
      </c>
      <c r="C15" s="18" t="s">
        <v>64</v>
      </c>
      <c r="D15" s="18" t="s">
        <v>64</v>
      </c>
      <c r="E15" s="12" t="s">
        <v>9</v>
      </c>
    </row>
    <row r="16" spans="1:9" x14ac:dyDescent="0.25">
      <c r="A16" s="9" t="s">
        <v>61</v>
      </c>
      <c r="B16" s="9">
        <v>121</v>
      </c>
      <c r="C16" s="19" t="s">
        <v>65</v>
      </c>
      <c r="D16" s="19" t="s">
        <v>65</v>
      </c>
      <c r="E16" s="9">
        <v>141.07000061253169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8'!A1" display="8.1" xr:uid="{00000000-0004-0000-0200-000000000000}"/>
    <hyperlink ref="F2" location="'8.1E'!A1" display="141,07" xr:uid="{00000000-0004-0000-0200-000001000000}"/>
    <hyperlink ref="E10" location="'8.1E'!A1" display="'8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1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>
        <v>14.683960950012001</v>
      </c>
      <c r="H2" s="6">
        <v>17.598727198589383</v>
      </c>
      <c r="I2" s="6">
        <v>77420.09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61</v>
      </c>
      <c r="C8" s="9">
        <v>779</v>
      </c>
      <c r="D8" s="9" t="s">
        <v>66</v>
      </c>
      <c r="E8" s="9">
        <v>4401.3738191871271</v>
      </c>
    </row>
    <row r="9" spans="1:9" x14ac:dyDescent="0.25">
      <c r="A9" s="9" t="s">
        <v>62</v>
      </c>
      <c r="B9" s="9" t="s">
        <v>62</v>
      </c>
      <c r="C9" s="9">
        <f>SUBTOTAL(109,Criteria_Summary8.2[Elementos])</f>
        <v>779</v>
      </c>
      <c r="D9" s="9" t="s">
        <v>62</v>
      </c>
      <c r="E9" s="9">
        <f>SUBTOTAL(109,Criteria_Summary8.2[Total])</f>
        <v>4401.3738191871271</v>
      </c>
    </row>
    <row r="10" spans="1:9" x14ac:dyDescent="0.25">
      <c r="A10" s="10" t="s">
        <v>63</v>
      </c>
      <c r="B10" s="10">
        <v>0</v>
      </c>
      <c r="C10" s="11"/>
      <c r="D10" s="11"/>
      <c r="E10" s="10">
        <v>4401.37</v>
      </c>
    </row>
    <row r="13" spans="1:9" x14ac:dyDescent="0.25">
      <c r="A13" s="16" t="s">
        <v>66</v>
      </c>
      <c r="B13" s="16" t="s">
        <v>66</v>
      </c>
      <c r="C13" s="16" t="s">
        <v>66</v>
      </c>
      <c r="D13" s="16" t="s">
        <v>66</v>
      </c>
      <c r="E13" s="16" t="s">
        <v>66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58</v>
      </c>
      <c r="B15" s="12" t="s">
        <v>59</v>
      </c>
      <c r="C15" s="18" t="s">
        <v>64</v>
      </c>
      <c r="D15" s="18" t="s">
        <v>64</v>
      </c>
      <c r="E15" s="12" t="s">
        <v>9</v>
      </c>
    </row>
    <row r="16" spans="1:9" x14ac:dyDescent="0.25">
      <c r="A16" s="9" t="s">
        <v>61</v>
      </c>
      <c r="B16" s="9">
        <v>779</v>
      </c>
      <c r="C16" s="19" t="s">
        <v>67</v>
      </c>
      <c r="D16" s="19" t="s">
        <v>67</v>
      </c>
      <c r="E16" s="9">
        <v>4401.3738191871271</v>
      </c>
    </row>
    <row r="18" spans="1:5" x14ac:dyDescent="0.25">
      <c r="A18" s="20" t="s">
        <v>68</v>
      </c>
      <c r="B18" s="20" t="s">
        <v>68</v>
      </c>
      <c r="C18" s="20" t="s">
        <v>68</v>
      </c>
      <c r="D18" s="20" t="s">
        <v>68</v>
      </c>
      <c r="E18" s="20" t="s">
        <v>68</v>
      </c>
    </row>
    <row r="19" spans="1:5" x14ac:dyDescent="0.25">
      <c r="A19" s="18" t="s">
        <v>69</v>
      </c>
      <c r="B19" s="12"/>
      <c r="C19" s="12"/>
      <c r="D19" s="12" t="s">
        <v>58</v>
      </c>
      <c r="E19" s="12"/>
    </row>
    <row r="20" spans="1:5" x14ac:dyDescent="0.25">
      <c r="A20" s="19" t="s">
        <v>70</v>
      </c>
      <c r="B20" s="19" t="s">
        <v>70</v>
      </c>
      <c r="C20" s="19" t="s">
        <v>70</v>
      </c>
      <c r="D20" s="9" t="s">
        <v>71</v>
      </c>
      <c r="E20" s="9" t="s">
        <v>72</v>
      </c>
    </row>
    <row r="21" spans="1:5" x14ac:dyDescent="0.25">
      <c r="A21" s="19" t="s">
        <v>70</v>
      </c>
      <c r="B21" s="19" t="s">
        <v>70</v>
      </c>
      <c r="C21" s="19" t="s">
        <v>70</v>
      </c>
      <c r="D21" s="9" t="s">
        <v>73</v>
      </c>
      <c r="E21" s="9" t="s">
        <v>72</v>
      </c>
    </row>
  </sheetData>
  <mergeCells count="10"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8'!A1" display="8.2" xr:uid="{00000000-0004-0000-0300-000000000000}"/>
    <hyperlink ref="F2" location="'8.2E'!A1" display="4401,37" xr:uid="{00000000-0004-0000-0300-000001000000}"/>
    <hyperlink ref="E10" location="'8.2E'!A1" display="'8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24</v>
      </c>
      <c r="B2" s="6" t="s">
        <v>25</v>
      </c>
      <c r="C2" s="6" t="s">
        <v>20</v>
      </c>
      <c r="D2" s="6" t="s">
        <v>26</v>
      </c>
      <c r="E2" s="6" t="s">
        <v>22</v>
      </c>
      <c r="F2" s="6" t="s">
        <v>27</v>
      </c>
      <c r="G2" s="6">
        <v>13.979064450012</v>
      </c>
      <c r="H2" s="6">
        <v>16.753908743339384</v>
      </c>
      <c r="I2" s="6">
        <v>196939.96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61</v>
      </c>
      <c r="C8" s="9">
        <v>943</v>
      </c>
      <c r="D8" s="9" t="s">
        <v>66</v>
      </c>
      <c r="E8" s="9">
        <v>11757.612457278379</v>
      </c>
    </row>
    <row r="9" spans="1:9" x14ac:dyDescent="0.25">
      <c r="A9" s="9" t="s">
        <v>62</v>
      </c>
      <c r="B9" s="9" t="s">
        <v>62</v>
      </c>
      <c r="C9" s="9">
        <f>SUBTOTAL(109,Criteria_Summary8.3[Elementos])</f>
        <v>943</v>
      </c>
      <c r="D9" s="9" t="s">
        <v>62</v>
      </c>
      <c r="E9" s="9">
        <f>SUBTOTAL(109,Criteria_Summary8.3[Total])</f>
        <v>11757.612457278379</v>
      </c>
    </row>
    <row r="10" spans="1:9" x14ac:dyDescent="0.25">
      <c r="A10" s="10" t="s">
        <v>63</v>
      </c>
      <c r="B10" s="10">
        <v>0</v>
      </c>
      <c r="C10" s="11"/>
      <c r="D10" s="11"/>
      <c r="E10" s="10">
        <v>11757.61</v>
      </c>
    </row>
    <row r="13" spans="1:9" x14ac:dyDescent="0.25">
      <c r="A13" s="16" t="s">
        <v>66</v>
      </c>
      <c r="B13" s="16" t="s">
        <v>66</v>
      </c>
      <c r="C13" s="16" t="s">
        <v>66</v>
      </c>
      <c r="D13" s="16" t="s">
        <v>66</v>
      </c>
      <c r="E13" s="16" t="s">
        <v>66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58</v>
      </c>
      <c r="B15" s="12" t="s">
        <v>59</v>
      </c>
      <c r="C15" s="18" t="s">
        <v>64</v>
      </c>
      <c r="D15" s="18" t="s">
        <v>64</v>
      </c>
      <c r="E15" s="12" t="s">
        <v>9</v>
      </c>
    </row>
    <row r="16" spans="1:9" x14ac:dyDescent="0.25">
      <c r="A16" s="9" t="s">
        <v>61</v>
      </c>
      <c r="B16" s="9">
        <v>943</v>
      </c>
      <c r="C16" s="19" t="s">
        <v>67</v>
      </c>
      <c r="D16" s="19" t="s">
        <v>67</v>
      </c>
      <c r="E16" s="9">
        <v>11757.612457278379</v>
      </c>
    </row>
    <row r="18" spans="1:5" x14ac:dyDescent="0.25">
      <c r="A18" s="20" t="s">
        <v>68</v>
      </c>
      <c r="B18" s="20" t="s">
        <v>68</v>
      </c>
      <c r="C18" s="20" t="s">
        <v>68</v>
      </c>
      <c r="D18" s="20" t="s">
        <v>68</v>
      </c>
      <c r="E18" s="20" t="s">
        <v>68</v>
      </c>
    </row>
    <row r="19" spans="1:5" x14ac:dyDescent="0.25">
      <c r="A19" s="18" t="s">
        <v>69</v>
      </c>
      <c r="B19" s="12"/>
      <c r="C19" s="12"/>
      <c r="D19" s="12" t="s">
        <v>58</v>
      </c>
      <c r="E19" s="12"/>
    </row>
    <row r="20" spans="1:5" x14ac:dyDescent="0.25">
      <c r="A20" s="19" t="s">
        <v>70</v>
      </c>
      <c r="B20" s="19" t="s">
        <v>70</v>
      </c>
      <c r="C20" s="19" t="s">
        <v>70</v>
      </c>
      <c r="D20" s="9" t="s">
        <v>74</v>
      </c>
      <c r="E20" s="9" t="s">
        <v>72</v>
      </c>
    </row>
    <row r="21" spans="1:5" x14ac:dyDescent="0.25">
      <c r="A21" s="19" t="s">
        <v>70</v>
      </c>
      <c r="B21" s="19" t="s">
        <v>70</v>
      </c>
      <c r="C21" s="19" t="s">
        <v>70</v>
      </c>
      <c r="D21" s="9" t="s">
        <v>75</v>
      </c>
      <c r="E21" s="9" t="s">
        <v>72</v>
      </c>
    </row>
    <row r="22" spans="1:5" x14ac:dyDescent="0.25">
      <c r="A22" s="19" t="s">
        <v>70</v>
      </c>
      <c r="B22" s="19" t="s">
        <v>70</v>
      </c>
      <c r="C22" s="19" t="s">
        <v>70</v>
      </c>
      <c r="D22" s="9" t="s">
        <v>76</v>
      </c>
      <c r="E22" s="9" t="s">
        <v>72</v>
      </c>
    </row>
    <row r="23" spans="1:5" x14ac:dyDescent="0.25">
      <c r="A23" s="19" t="s">
        <v>70</v>
      </c>
      <c r="B23" s="19" t="s">
        <v>70</v>
      </c>
      <c r="C23" s="19" t="s">
        <v>70</v>
      </c>
      <c r="D23" s="9" t="s">
        <v>77</v>
      </c>
      <c r="E23" s="9" t="s">
        <v>72</v>
      </c>
    </row>
    <row r="24" spans="1:5" x14ac:dyDescent="0.25">
      <c r="A24" s="19" t="s">
        <v>70</v>
      </c>
      <c r="B24" s="19" t="s">
        <v>70</v>
      </c>
      <c r="C24" s="19" t="s">
        <v>70</v>
      </c>
      <c r="D24" s="9" t="s">
        <v>78</v>
      </c>
      <c r="E24" s="9" t="s">
        <v>72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8'!A1" display="8.3" xr:uid="{00000000-0004-0000-0400-000000000000}"/>
    <hyperlink ref="F2" location="'8.3E'!A1" display="11757,61" xr:uid="{00000000-0004-0000-0400-000001000000}"/>
    <hyperlink ref="E10" location="'8.3E'!A1" display="'8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1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28</v>
      </c>
      <c r="B2" s="6" t="s">
        <v>29</v>
      </c>
      <c r="C2" s="6" t="s">
        <v>20</v>
      </c>
      <c r="D2" s="6" t="s">
        <v>30</v>
      </c>
      <c r="E2" s="6" t="s">
        <v>22</v>
      </c>
      <c r="F2" s="6" t="s">
        <v>31</v>
      </c>
      <c r="G2" s="6">
        <v>12.909767950012</v>
      </c>
      <c r="H2" s="6">
        <v>15.472356888089383</v>
      </c>
      <c r="I2" s="6">
        <v>39904.400000000001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61</v>
      </c>
      <c r="C8" s="9">
        <v>79</v>
      </c>
      <c r="D8" s="9" t="s">
        <v>66</v>
      </c>
      <c r="E8" s="9">
        <v>2579.4658365100458</v>
      </c>
    </row>
    <row r="9" spans="1:9" x14ac:dyDescent="0.25">
      <c r="A9" s="9" t="s">
        <v>62</v>
      </c>
      <c r="B9" s="9" t="s">
        <v>62</v>
      </c>
      <c r="C9" s="9">
        <f>SUBTOTAL(109,Criteria_Summary8.4[Elementos])</f>
        <v>79</v>
      </c>
      <c r="D9" s="9" t="s">
        <v>62</v>
      </c>
      <c r="E9" s="9">
        <f>SUBTOTAL(109,Criteria_Summary8.4[Total])</f>
        <v>2579.4658365100458</v>
      </c>
    </row>
    <row r="10" spans="1:9" x14ac:dyDescent="0.25">
      <c r="A10" s="10" t="s">
        <v>63</v>
      </c>
      <c r="B10" s="10">
        <v>0</v>
      </c>
      <c r="C10" s="11"/>
      <c r="D10" s="11"/>
      <c r="E10" s="10">
        <v>2579.4699999999998</v>
      </c>
    </row>
    <row r="13" spans="1:9" x14ac:dyDescent="0.25">
      <c r="A13" s="16" t="s">
        <v>66</v>
      </c>
      <c r="B13" s="16" t="s">
        <v>66</v>
      </c>
      <c r="C13" s="16" t="s">
        <v>66</v>
      </c>
      <c r="D13" s="16" t="s">
        <v>66</v>
      </c>
      <c r="E13" s="16" t="s">
        <v>66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58</v>
      </c>
      <c r="B15" s="12" t="s">
        <v>59</v>
      </c>
      <c r="C15" s="18" t="s">
        <v>64</v>
      </c>
      <c r="D15" s="18" t="s">
        <v>64</v>
      </c>
      <c r="E15" s="12" t="s">
        <v>9</v>
      </c>
    </row>
    <row r="16" spans="1:9" x14ac:dyDescent="0.25">
      <c r="A16" s="9" t="s">
        <v>61</v>
      </c>
      <c r="B16" s="9">
        <v>79</v>
      </c>
      <c r="C16" s="19" t="s">
        <v>67</v>
      </c>
      <c r="D16" s="19" t="s">
        <v>67</v>
      </c>
      <c r="E16" s="9">
        <v>2579.4658365100458</v>
      </c>
    </row>
    <row r="18" spans="1:5" x14ac:dyDescent="0.25">
      <c r="A18" s="20" t="s">
        <v>68</v>
      </c>
      <c r="B18" s="20" t="s">
        <v>68</v>
      </c>
      <c r="C18" s="20" t="s">
        <v>68</v>
      </c>
      <c r="D18" s="20" t="s">
        <v>68</v>
      </c>
      <c r="E18" s="20" t="s">
        <v>68</v>
      </c>
    </row>
    <row r="19" spans="1:5" x14ac:dyDescent="0.25">
      <c r="A19" s="18" t="s">
        <v>69</v>
      </c>
      <c r="B19" s="12"/>
      <c r="C19" s="12"/>
      <c r="D19" s="12" t="s">
        <v>58</v>
      </c>
      <c r="E19" s="12"/>
    </row>
    <row r="20" spans="1:5" x14ac:dyDescent="0.25">
      <c r="A20" s="19" t="s">
        <v>70</v>
      </c>
      <c r="B20" s="19" t="s">
        <v>70</v>
      </c>
      <c r="C20" s="19" t="s">
        <v>70</v>
      </c>
      <c r="D20" s="9" t="s">
        <v>79</v>
      </c>
      <c r="E20" s="9" t="s">
        <v>72</v>
      </c>
    </row>
    <row r="21" spans="1:5" x14ac:dyDescent="0.25">
      <c r="A21" s="19" t="s">
        <v>70</v>
      </c>
      <c r="B21" s="19" t="s">
        <v>70</v>
      </c>
      <c r="C21" s="19" t="s">
        <v>70</v>
      </c>
      <c r="D21" s="9" t="s">
        <v>80</v>
      </c>
      <c r="E21" s="9" t="s">
        <v>72</v>
      </c>
    </row>
  </sheetData>
  <mergeCells count="10"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8'!A1" display="8.4" xr:uid="{00000000-0004-0000-0500-000000000000}"/>
    <hyperlink ref="F2" location="'8.4E'!A1" display="2579,47" xr:uid="{00000000-0004-0000-0500-000001000000}"/>
    <hyperlink ref="E10" location="'8.4E'!A1" display="'8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3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32</v>
      </c>
      <c r="B2" s="6" t="s">
        <v>33</v>
      </c>
      <c r="C2" s="6" t="s">
        <v>20</v>
      </c>
      <c r="D2" s="6" t="s">
        <v>34</v>
      </c>
      <c r="E2" s="6" t="s">
        <v>35</v>
      </c>
      <c r="F2" s="6" t="s">
        <v>36</v>
      </c>
      <c r="G2" s="6">
        <v>817.69918563855003</v>
      </c>
      <c r="H2" s="6">
        <v>980.01247398780231</v>
      </c>
      <c r="I2" s="6">
        <v>145061.07999999999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81</v>
      </c>
      <c r="C8" s="9">
        <v>85</v>
      </c>
      <c r="D8" s="9" t="s">
        <v>82</v>
      </c>
      <c r="E8" s="9">
        <v>52.509998902211066</v>
      </c>
    </row>
    <row r="9" spans="1:9" x14ac:dyDescent="0.25">
      <c r="A9" s="9">
        <v>2</v>
      </c>
      <c r="B9" s="9" t="s">
        <v>81</v>
      </c>
      <c r="C9" s="9">
        <v>121</v>
      </c>
      <c r="D9" s="9" t="s">
        <v>83</v>
      </c>
      <c r="E9" s="9">
        <v>95.507998003282779</v>
      </c>
    </row>
    <row r="10" spans="1:9" x14ac:dyDescent="0.25">
      <c r="A10" s="9" t="s">
        <v>62</v>
      </c>
      <c r="B10" s="9" t="s">
        <v>62</v>
      </c>
      <c r="C10" s="9">
        <f>SUBTOTAL(109,Criteria_Summary8.5[Elementos])</f>
        <v>206</v>
      </c>
      <c r="D10" s="9" t="s">
        <v>62</v>
      </c>
      <c r="E10" s="9">
        <f>SUBTOTAL(109,Criteria_Summary8.5[Total])</f>
        <v>148.01799690549385</v>
      </c>
    </row>
    <row r="11" spans="1:9" x14ac:dyDescent="0.25">
      <c r="A11" s="10" t="s">
        <v>63</v>
      </c>
      <c r="B11" s="10">
        <v>0</v>
      </c>
      <c r="C11" s="11"/>
      <c r="D11" s="11"/>
      <c r="E11" s="10">
        <v>148.02000000000001</v>
      </c>
    </row>
    <row r="14" spans="1:9" x14ac:dyDescent="0.25">
      <c r="A14" s="16" t="s">
        <v>82</v>
      </c>
      <c r="B14" s="16" t="s">
        <v>82</v>
      </c>
      <c r="C14" s="16" t="s">
        <v>82</v>
      </c>
      <c r="D14" s="16" t="s">
        <v>82</v>
      </c>
      <c r="E14" s="16" t="s">
        <v>82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58</v>
      </c>
      <c r="B16" s="12" t="s">
        <v>59</v>
      </c>
      <c r="C16" s="18" t="s">
        <v>64</v>
      </c>
      <c r="D16" s="18" t="s">
        <v>64</v>
      </c>
      <c r="E16" s="12" t="s">
        <v>9</v>
      </c>
    </row>
    <row r="17" spans="1:5" x14ac:dyDescent="0.25">
      <c r="A17" s="9" t="s">
        <v>81</v>
      </c>
      <c r="B17" s="9">
        <v>85</v>
      </c>
      <c r="C17" s="19" t="s">
        <v>84</v>
      </c>
      <c r="D17" s="19" t="s">
        <v>84</v>
      </c>
      <c r="E17" s="9">
        <v>52.509998902211066</v>
      </c>
    </row>
    <row r="19" spans="1:5" x14ac:dyDescent="0.25">
      <c r="A19" s="20" t="s">
        <v>85</v>
      </c>
      <c r="B19" s="20" t="s">
        <v>85</v>
      </c>
      <c r="C19" s="20" t="s">
        <v>85</v>
      </c>
      <c r="D19" s="20" t="s">
        <v>85</v>
      </c>
      <c r="E19" s="20" t="s">
        <v>85</v>
      </c>
    </row>
    <row r="20" spans="1:5" x14ac:dyDescent="0.25">
      <c r="A20" s="12" t="s">
        <v>58</v>
      </c>
      <c r="B20" s="12" t="s">
        <v>86</v>
      </c>
      <c r="C20" s="12" t="s">
        <v>87</v>
      </c>
      <c r="D20" s="12" t="s">
        <v>88</v>
      </c>
      <c r="E20" s="12"/>
    </row>
    <row r="21" spans="1:5" ht="24.75" x14ac:dyDescent="0.25">
      <c r="A21" s="9" t="s">
        <v>89</v>
      </c>
      <c r="B21" s="9" t="s">
        <v>90</v>
      </c>
      <c r="C21" s="9" t="s">
        <v>91</v>
      </c>
      <c r="D21" s="9" t="s">
        <v>92</v>
      </c>
      <c r="E21" s="9" t="s">
        <v>93</v>
      </c>
    </row>
    <row r="23" spans="1:5" x14ac:dyDescent="0.25">
      <c r="A23" s="16" t="s">
        <v>83</v>
      </c>
      <c r="B23" s="16" t="s">
        <v>83</v>
      </c>
      <c r="C23" s="16" t="s">
        <v>83</v>
      </c>
      <c r="D23" s="16" t="s">
        <v>83</v>
      </c>
      <c r="E23" s="16" t="s">
        <v>83</v>
      </c>
    </row>
    <row r="24" spans="1:5" x14ac:dyDescent="0.25">
      <c r="A24" s="17"/>
      <c r="B24" s="17"/>
      <c r="C24" s="17"/>
      <c r="D24" s="17"/>
      <c r="E24" s="17"/>
    </row>
    <row r="25" spans="1:5" x14ac:dyDescent="0.25">
      <c r="A25" s="12" t="s">
        <v>58</v>
      </c>
      <c r="B25" s="12" t="s">
        <v>59</v>
      </c>
      <c r="C25" s="18" t="s">
        <v>64</v>
      </c>
      <c r="D25" s="18" t="s">
        <v>64</v>
      </c>
      <c r="E25" s="12" t="s">
        <v>9</v>
      </c>
    </row>
    <row r="26" spans="1:5" x14ac:dyDescent="0.25">
      <c r="A26" s="9" t="s">
        <v>81</v>
      </c>
      <c r="B26" s="9">
        <v>121</v>
      </c>
      <c r="C26" s="19" t="s">
        <v>84</v>
      </c>
      <c r="D26" s="19" t="s">
        <v>84</v>
      </c>
      <c r="E26" s="9">
        <v>95.507998003282779</v>
      </c>
    </row>
    <row r="28" spans="1:5" x14ac:dyDescent="0.25">
      <c r="A28" s="20" t="s">
        <v>85</v>
      </c>
      <c r="B28" s="20" t="s">
        <v>85</v>
      </c>
      <c r="C28" s="20" t="s">
        <v>85</v>
      </c>
      <c r="D28" s="20" t="s">
        <v>85</v>
      </c>
      <c r="E28" s="20" t="s">
        <v>85</v>
      </c>
    </row>
    <row r="29" spans="1:5" x14ac:dyDescent="0.25">
      <c r="A29" s="12" t="s">
        <v>58</v>
      </c>
      <c r="B29" s="12" t="s">
        <v>86</v>
      </c>
      <c r="C29" s="12" t="s">
        <v>87</v>
      </c>
      <c r="D29" s="12" t="s">
        <v>88</v>
      </c>
      <c r="E29" s="12"/>
    </row>
    <row r="30" spans="1:5" ht="24.75" x14ac:dyDescent="0.25">
      <c r="A30" s="9" t="s">
        <v>89</v>
      </c>
      <c r="B30" s="9" t="s">
        <v>90</v>
      </c>
      <c r="C30" s="9" t="s">
        <v>91</v>
      </c>
      <c r="D30" s="9" t="s">
        <v>92</v>
      </c>
      <c r="E30" s="9" t="s">
        <v>93</v>
      </c>
    </row>
  </sheetData>
  <mergeCells count="12">
    <mergeCell ref="C26:D26"/>
    <mergeCell ref="A28:E28"/>
    <mergeCell ref="C17:D17"/>
    <mergeCell ref="A19:E19"/>
    <mergeCell ref="A23:E23"/>
    <mergeCell ref="A24:E24"/>
    <mergeCell ref="C25:D25"/>
    <mergeCell ref="A5:E5"/>
    <mergeCell ref="A6:E6"/>
    <mergeCell ref="A14:E14"/>
    <mergeCell ref="A15:E15"/>
    <mergeCell ref="C16:D16"/>
  </mergeCells>
  <hyperlinks>
    <hyperlink ref="A2" location="'8'!A1" display="8.5" xr:uid="{00000000-0004-0000-0600-000000000000}"/>
    <hyperlink ref="F2" location="'8.5E'!A1" display="148,02" xr:uid="{00000000-0004-0000-0600-000001000000}"/>
    <hyperlink ref="E11" location="'8.5E'!A1" display="'8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37</v>
      </c>
      <c r="B2" s="6" t="s">
        <v>38</v>
      </c>
      <c r="C2" s="6" t="s">
        <v>20</v>
      </c>
      <c r="D2" s="6" t="s">
        <v>39</v>
      </c>
      <c r="E2" s="6" t="s">
        <v>16</v>
      </c>
      <c r="F2" s="6" t="s">
        <v>40</v>
      </c>
      <c r="G2" s="6">
        <v>133.10066892</v>
      </c>
      <c r="H2" s="6">
        <v>159.52115170062001</v>
      </c>
      <c r="I2" s="6">
        <v>221212.76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81</v>
      </c>
      <c r="C8" s="9">
        <v>45</v>
      </c>
      <c r="D8" s="9" t="s">
        <v>94</v>
      </c>
      <c r="E8" s="9">
        <v>91.726003949321736</v>
      </c>
    </row>
    <row r="9" spans="1:9" x14ac:dyDescent="0.25">
      <c r="A9" s="9">
        <v>2</v>
      </c>
      <c r="B9" s="9" t="s">
        <v>81</v>
      </c>
      <c r="C9" s="9">
        <v>85</v>
      </c>
      <c r="D9" s="9" t="s">
        <v>95</v>
      </c>
      <c r="E9" s="9">
        <v>1295.0100557574874</v>
      </c>
    </row>
    <row r="10" spans="1:9" x14ac:dyDescent="0.25">
      <c r="A10" s="9" t="s">
        <v>62</v>
      </c>
      <c r="B10" s="9" t="s">
        <v>62</v>
      </c>
      <c r="C10" s="9">
        <f>SUBTOTAL(109,Criteria_Summary8.6[Elementos])</f>
        <v>130</v>
      </c>
      <c r="D10" s="9" t="s">
        <v>62</v>
      </c>
      <c r="E10" s="9">
        <f>SUBTOTAL(109,Criteria_Summary8.6[Total])</f>
        <v>1386.7360597068091</v>
      </c>
    </row>
    <row r="11" spans="1:9" x14ac:dyDescent="0.25">
      <c r="A11" s="10" t="s">
        <v>63</v>
      </c>
      <c r="B11" s="10">
        <v>0</v>
      </c>
      <c r="C11" s="11"/>
      <c r="D11" s="11"/>
      <c r="E11" s="10">
        <v>1386.74</v>
      </c>
    </row>
    <row r="14" spans="1:9" x14ac:dyDescent="0.25">
      <c r="A14" s="16" t="s">
        <v>94</v>
      </c>
      <c r="B14" s="16" t="s">
        <v>94</v>
      </c>
      <c r="C14" s="16" t="s">
        <v>94</v>
      </c>
      <c r="D14" s="16" t="s">
        <v>94</v>
      </c>
      <c r="E14" s="16" t="s">
        <v>94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58</v>
      </c>
      <c r="B16" s="12" t="s">
        <v>59</v>
      </c>
      <c r="C16" s="18" t="s">
        <v>64</v>
      </c>
      <c r="D16" s="18" t="s">
        <v>64</v>
      </c>
      <c r="E16" s="12" t="s">
        <v>9</v>
      </c>
    </row>
    <row r="17" spans="1:5" x14ac:dyDescent="0.25">
      <c r="A17" s="9" t="s">
        <v>81</v>
      </c>
      <c r="B17" s="9">
        <v>45</v>
      </c>
      <c r="C17" s="19" t="s">
        <v>96</v>
      </c>
      <c r="D17" s="19" t="s">
        <v>96</v>
      </c>
      <c r="E17" s="9">
        <v>91.726003949321736</v>
      </c>
    </row>
    <row r="19" spans="1:5" x14ac:dyDescent="0.25">
      <c r="A19" s="16" t="s">
        <v>95</v>
      </c>
      <c r="B19" s="16" t="s">
        <v>95</v>
      </c>
      <c r="C19" s="16" t="s">
        <v>95</v>
      </c>
      <c r="D19" s="16" t="s">
        <v>95</v>
      </c>
      <c r="E19" s="16" t="s">
        <v>95</v>
      </c>
    </row>
    <row r="20" spans="1:5" x14ac:dyDescent="0.25">
      <c r="A20" s="17"/>
      <c r="B20" s="17"/>
      <c r="C20" s="17"/>
      <c r="D20" s="17"/>
      <c r="E20" s="17"/>
    </row>
    <row r="21" spans="1:5" x14ac:dyDescent="0.25">
      <c r="A21" s="12" t="s">
        <v>58</v>
      </c>
      <c r="B21" s="12" t="s">
        <v>59</v>
      </c>
      <c r="C21" s="18" t="s">
        <v>64</v>
      </c>
      <c r="D21" s="18" t="s">
        <v>64</v>
      </c>
      <c r="E21" s="12" t="s">
        <v>9</v>
      </c>
    </row>
    <row r="22" spans="1:5" x14ac:dyDescent="0.25">
      <c r="A22" s="9" t="s">
        <v>81</v>
      </c>
      <c r="B22" s="9">
        <v>85</v>
      </c>
      <c r="C22" s="19" t="s">
        <v>96</v>
      </c>
      <c r="D22" s="19" t="s">
        <v>96</v>
      </c>
      <c r="E22" s="9">
        <v>1295.0100557574874</v>
      </c>
    </row>
    <row r="24" spans="1:5" x14ac:dyDescent="0.25">
      <c r="A24" s="20" t="s">
        <v>97</v>
      </c>
      <c r="B24" s="20" t="s">
        <v>97</v>
      </c>
      <c r="C24" s="20" t="s">
        <v>97</v>
      </c>
      <c r="D24" s="20" t="s">
        <v>97</v>
      </c>
      <c r="E24" s="20" t="s">
        <v>97</v>
      </c>
    </row>
    <row r="25" spans="1:5" x14ac:dyDescent="0.25">
      <c r="A25" s="18" t="s">
        <v>98</v>
      </c>
      <c r="B25" s="18" t="s">
        <v>98</v>
      </c>
      <c r="C25" s="18" t="s">
        <v>98</v>
      </c>
      <c r="D25" s="12" t="s">
        <v>99</v>
      </c>
      <c r="E25" s="12"/>
    </row>
    <row r="26" spans="1:5" x14ac:dyDescent="0.25">
      <c r="A26" s="9"/>
      <c r="B26" s="9"/>
      <c r="C26" s="9"/>
      <c r="D26" s="9" t="s">
        <v>100</v>
      </c>
      <c r="E26" s="9" t="s">
        <v>72</v>
      </c>
    </row>
  </sheetData>
  <mergeCells count="12">
    <mergeCell ref="A24:E24"/>
    <mergeCell ref="A25:C25"/>
    <mergeCell ref="C17:D17"/>
    <mergeCell ref="A19:E19"/>
    <mergeCell ref="A20:E20"/>
    <mergeCell ref="C21:D21"/>
    <mergeCell ref="C22:D22"/>
    <mergeCell ref="A5:E5"/>
    <mergeCell ref="A6:E6"/>
    <mergeCell ref="A14:E14"/>
    <mergeCell ref="A15:E15"/>
    <mergeCell ref="C16:D16"/>
  </mergeCells>
  <hyperlinks>
    <hyperlink ref="A2" location="'8'!A1" display="8.6" xr:uid="{00000000-0004-0000-0700-000000000000}"/>
    <hyperlink ref="F2" location="'8.6E'!A1" display="1386,74" xr:uid="{00000000-0004-0000-0700-000001000000}"/>
    <hyperlink ref="E11" location="'8.6E'!A1" display="'8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4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41</v>
      </c>
      <c r="B2" s="6" t="s">
        <v>42</v>
      </c>
      <c r="C2" s="6" t="s">
        <v>14</v>
      </c>
      <c r="D2" s="6" t="s">
        <v>43</v>
      </c>
      <c r="E2" s="6" t="s">
        <v>44</v>
      </c>
      <c r="F2" s="6" t="s">
        <v>101</v>
      </c>
      <c r="G2" s="6">
        <v>524.34302804066203</v>
      </c>
      <c r="H2" s="6">
        <v>628.42511910673352</v>
      </c>
      <c r="I2" s="6">
        <v>956455.24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81</v>
      </c>
      <c r="C8" s="9">
        <v>148</v>
      </c>
      <c r="D8" s="9" t="s">
        <v>102</v>
      </c>
      <c r="E8" s="9">
        <v>1035.9999999999961</v>
      </c>
    </row>
    <row r="9" spans="1:9" x14ac:dyDescent="0.25">
      <c r="A9" s="9">
        <v>2</v>
      </c>
      <c r="B9" s="9" t="s">
        <v>81</v>
      </c>
      <c r="C9" s="9">
        <v>22</v>
      </c>
      <c r="D9" s="9" t="s">
        <v>103</v>
      </c>
      <c r="E9" s="9">
        <v>220.00000000000006</v>
      </c>
    </row>
    <row r="10" spans="1:9" x14ac:dyDescent="0.25">
      <c r="A10" s="9">
        <v>3</v>
      </c>
      <c r="B10" s="9" t="s">
        <v>81</v>
      </c>
      <c r="C10" s="9">
        <v>7</v>
      </c>
      <c r="D10" s="9" t="s">
        <v>104</v>
      </c>
      <c r="E10" s="9">
        <v>42</v>
      </c>
    </row>
    <row r="11" spans="1:9" x14ac:dyDescent="0.25">
      <c r="A11" s="9">
        <v>4</v>
      </c>
      <c r="B11" s="9" t="s">
        <v>81</v>
      </c>
      <c r="C11" s="9">
        <v>32</v>
      </c>
      <c r="D11" s="9" t="s">
        <v>104</v>
      </c>
      <c r="E11" s="9">
        <v>224.00000000000006</v>
      </c>
    </row>
    <row r="12" spans="1:9" x14ac:dyDescent="0.25">
      <c r="A12" s="9" t="s">
        <v>62</v>
      </c>
      <c r="B12" s="9" t="s">
        <v>62</v>
      </c>
      <c r="C12" s="9">
        <f>SUBTOTAL(109,Criteria_Summary8.7[Elementos])</f>
        <v>209</v>
      </c>
      <c r="D12" s="9" t="s">
        <v>62</v>
      </c>
      <c r="E12" s="9">
        <f>SUBTOTAL(109,Criteria_Summary8.7[Total])</f>
        <v>1521.9999999999961</v>
      </c>
    </row>
    <row r="13" spans="1:9" x14ac:dyDescent="0.25">
      <c r="A13" s="10" t="s">
        <v>63</v>
      </c>
      <c r="B13" s="10">
        <v>0</v>
      </c>
      <c r="C13" s="11"/>
      <c r="D13" s="11"/>
      <c r="E13" s="10">
        <v>1522</v>
      </c>
    </row>
    <row r="16" spans="1:9" x14ac:dyDescent="0.25">
      <c r="A16" s="16" t="s">
        <v>102</v>
      </c>
      <c r="B16" s="16" t="s">
        <v>102</v>
      </c>
      <c r="C16" s="16" t="s">
        <v>102</v>
      </c>
      <c r="D16" s="16" t="s">
        <v>102</v>
      </c>
      <c r="E16" s="16" t="s">
        <v>102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58</v>
      </c>
      <c r="B18" s="12" t="s">
        <v>59</v>
      </c>
      <c r="C18" s="18" t="s">
        <v>64</v>
      </c>
      <c r="D18" s="18" t="s">
        <v>64</v>
      </c>
      <c r="E18" s="12" t="s">
        <v>9</v>
      </c>
    </row>
    <row r="19" spans="1:5" x14ac:dyDescent="0.25">
      <c r="A19" s="9" t="s">
        <v>81</v>
      </c>
      <c r="B19" s="9">
        <v>148</v>
      </c>
      <c r="C19" s="19" t="s">
        <v>105</v>
      </c>
      <c r="D19" s="19" t="s">
        <v>105</v>
      </c>
      <c r="E19" s="9">
        <v>1035.9999999999961</v>
      </c>
    </row>
    <row r="21" spans="1:5" x14ac:dyDescent="0.25">
      <c r="A21" s="16" t="s">
        <v>103</v>
      </c>
      <c r="B21" s="16" t="s">
        <v>103</v>
      </c>
      <c r="C21" s="16" t="s">
        <v>103</v>
      </c>
      <c r="D21" s="16" t="s">
        <v>103</v>
      </c>
      <c r="E21" s="16" t="s">
        <v>103</v>
      </c>
    </row>
    <row r="22" spans="1:5" x14ac:dyDescent="0.25">
      <c r="A22" s="17"/>
      <c r="B22" s="17"/>
      <c r="C22" s="17"/>
      <c r="D22" s="17"/>
      <c r="E22" s="17"/>
    </row>
    <row r="23" spans="1:5" x14ac:dyDescent="0.25">
      <c r="A23" s="12" t="s">
        <v>58</v>
      </c>
      <c r="B23" s="12" t="s">
        <v>59</v>
      </c>
      <c r="C23" s="18" t="s">
        <v>64</v>
      </c>
      <c r="D23" s="18" t="s">
        <v>64</v>
      </c>
      <c r="E23" s="12" t="s">
        <v>9</v>
      </c>
    </row>
    <row r="24" spans="1:5" x14ac:dyDescent="0.25">
      <c r="A24" s="9" t="s">
        <v>81</v>
      </c>
      <c r="B24" s="9">
        <v>22</v>
      </c>
      <c r="C24" s="19" t="s">
        <v>106</v>
      </c>
      <c r="D24" s="19" t="s">
        <v>106</v>
      </c>
      <c r="E24" s="9">
        <v>220.00000000000006</v>
      </c>
    </row>
    <row r="26" spans="1:5" x14ac:dyDescent="0.25">
      <c r="A26" s="20" t="s">
        <v>85</v>
      </c>
      <c r="B26" s="20" t="s">
        <v>85</v>
      </c>
      <c r="C26" s="20" t="s">
        <v>85</v>
      </c>
      <c r="D26" s="20" t="s">
        <v>85</v>
      </c>
      <c r="E26" s="20" t="s">
        <v>85</v>
      </c>
    </row>
    <row r="27" spans="1:5" x14ac:dyDescent="0.25">
      <c r="A27" s="12" t="s">
        <v>58</v>
      </c>
      <c r="B27" s="12" t="s">
        <v>86</v>
      </c>
      <c r="C27" s="12" t="s">
        <v>87</v>
      </c>
      <c r="D27" s="12" t="s">
        <v>88</v>
      </c>
      <c r="E27" s="12"/>
    </row>
    <row r="28" spans="1:5" x14ac:dyDescent="0.25">
      <c r="A28" s="9" t="s">
        <v>89</v>
      </c>
      <c r="B28" s="9" t="s">
        <v>107</v>
      </c>
      <c r="C28" s="9" t="s">
        <v>108</v>
      </c>
      <c r="D28" s="9" t="s">
        <v>106</v>
      </c>
      <c r="E28" s="9" t="s">
        <v>93</v>
      </c>
    </row>
    <row r="30" spans="1:5" x14ac:dyDescent="0.25">
      <c r="A30" s="16" t="s">
        <v>104</v>
      </c>
      <c r="B30" s="16" t="s">
        <v>104</v>
      </c>
      <c r="C30" s="16" t="s">
        <v>104</v>
      </c>
      <c r="D30" s="16" t="s">
        <v>104</v>
      </c>
      <c r="E30" s="16" t="s">
        <v>104</v>
      </c>
    </row>
    <row r="31" spans="1:5" x14ac:dyDescent="0.25">
      <c r="A31" s="17"/>
      <c r="B31" s="17"/>
      <c r="C31" s="17"/>
      <c r="D31" s="17"/>
      <c r="E31" s="17"/>
    </row>
    <row r="32" spans="1:5" x14ac:dyDescent="0.25">
      <c r="A32" s="12" t="s">
        <v>58</v>
      </c>
      <c r="B32" s="12" t="s">
        <v>59</v>
      </c>
      <c r="C32" s="18" t="s">
        <v>64</v>
      </c>
      <c r="D32" s="18" t="s">
        <v>64</v>
      </c>
      <c r="E32" s="12" t="s">
        <v>9</v>
      </c>
    </row>
    <row r="33" spans="1:5" x14ac:dyDescent="0.25">
      <c r="A33" s="9" t="s">
        <v>81</v>
      </c>
      <c r="B33" s="9">
        <v>7</v>
      </c>
      <c r="C33" s="19" t="s">
        <v>109</v>
      </c>
      <c r="D33" s="19" t="s">
        <v>109</v>
      </c>
      <c r="E33" s="9">
        <v>42</v>
      </c>
    </row>
    <row r="35" spans="1:5" x14ac:dyDescent="0.25">
      <c r="A35" s="20" t="s">
        <v>85</v>
      </c>
      <c r="B35" s="20" t="s">
        <v>85</v>
      </c>
      <c r="C35" s="20" t="s">
        <v>85</v>
      </c>
      <c r="D35" s="20" t="s">
        <v>85</v>
      </c>
      <c r="E35" s="20" t="s">
        <v>85</v>
      </c>
    </row>
    <row r="36" spans="1:5" x14ac:dyDescent="0.25">
      <c r="A36" s="12" t="s">
        <v>58</v>
      </c>
      <c r="B36" s="12" t="s">
        <v>86</v>
      </c>
      <c r="C36" s="12" t="s">
        <v>87</v>
      </c>
      <c r="D36" s="12" t="s">
        <v>88</v>
      </c>
      <c r="E36" s="12"/>
    </row>
    <row r="37" spans="1:5" x14ac:dyDescent="0.25">
      <c r="A37" s="9" t="s">
        <v>89</v>
      </c>
      <c r="B37" s="9" t="s">
        <v>107</v>
      </c>
      <c r="C37" s="9" t="s">
        <v>110</v>
      </c>
      <c r="D37" s="9" t="s">
        <v>109</v>
      </c>
      <c r="E37" s="9" t="s">
        <v>93</v>
      </c>
    </row>
    <row r="39" spans="1:5" x14ac:dyDescent="0.25">
      <c r="A39" s="16" t="s">
        <v>104</v>
      </c>
      <c r="B39" s="16" t="s">
        <v>104</v>
      </c>
      <c r="C39" s="16" t="s">
        <v>104</v>
      </c>
      <c r="D39" s="16" t="s">
        <v>104</v>
      </c>
      <c r="E39" s="16" t="s">
        <v>104</v>
      </c>
    </row>
    <row r="40" spans="1:5" x14ac:dyDescent="0.25">
      <c r="A40" s="17"/>
      <c r="B40" s="17"/>
      <c r="C40" s="17"/>
      <c r="D40" s="17"/>
      <c r="E40" s="17"/>
    </row>
    <row r="41" spans="1:5" x14ac:dyDescent="0.25">
      <c r="A41" s="12" t="s">
        <v>58</v>
      </c>
      <c r="B41" s="12" t="s">
        <v>59</v>
      </c>
      <c r="C41" s="18" t="s">
        <v>64</v>
      </c>
      <c r="D41" s="18" t="s">
        <v>64</v>
      </c>
      <c r="E41" s="12" t="s">
        <v>9</v>
      </c>
    </row>
    <row r="42" spans="1:5" x14ac:dyDescent="0.25">
      <c r="A42" s="9" t="s">
        <v>81</v>
      </c>
      <c r="B42" s="9">
        <v>32</v>
      </c>
      <c r="C42" s="19" t="s">
        <v>109</v>
      </c>
      <c r="D42" s="19" t="s">
        <v>109</v>
      </c>
      <c r="E42" s="9">
        <v>224.00000000000006</v>
      </c>
    </row>
    <row r="44" spans="1:5" x14ac:dyDescent="0.25">
      <c r="A44" s="20" t="s">
        <v>85</v>
      </c>
      <c r="B44" s="20" t="s">
        <v>85</v>
      </c>
      <c r="C44" s="20" t="s">
        <v>85</v>
      </c>
      <c r="D44" s="20" t="s">
        <v>85</v>
      </c>
      <c r="E44" s="20" t="s">
        <v>85</v>
      </c>
    </row>
    <row r="45" spans="1:5" x14ac:dyDescent="0.25">
      <c r="A45" s="12" t="s">
        <v>58</v>
      </c>
      <c r="B45" s="12" t="s">
        <v>86</v>
      </c>
      <c r="C45" s="12" t="s">
        <v>87</v>
      </c>
      <c r="D45" s="12" t="s">
        <v>88</v>
      </c>
      <c r="E45" s="12"/>
    </row>
    <row r="46" spans="1:5" x14ac:dyDescent="0.25">
      <c r="A46" s="9" t="s">
        <v>89</v>
      </c>
      <c r="B46" s="9" t="s">
        <v>107</v>
      </c>
      <c r="C46" s="9" t="s">
        <v>111</v>
      </c>
      <c r="D46" s="9" t="s">
        <v>109</v>
      </c>
      <c r="E46" s="9" t="s">
        <v>93</v>
      </c>
    </row>
  </sheetData>
  <mergeCells count="21">
    <mergeCell ref="A44:E44"/>
    <mergeCell ref="A35:E35"/>
    <mergeCell ref="A39:E39"/>
    <mergeCell ref="A40:E40"/>
    <mergeCell ref="C41:D41"/>
    <mergeCell ref="C42:D42"/>
    <mergeCell ref="A26:E26"/>
    <mergeCell ref="A30:E30"/>
    <mergeCell ref="A31:E31"/>
    <mergeCell ref="C32:D32"/>
    <mergeCell ref="C33:D33"/>
    <mergeCell ref="C19:D19"/>
    <mergeCell ref="A21:E21"/>
    <mergeCell ref="A22:E22"/>
    <mergeCell ref="C23:D23"/>
    <mergeCell ref="C24:D24"/>
    <mergeCell ref="A5:E5"/>
    <mergeCell ref="A6:E6"/>
    <mergeCell ref="A16:E16"/>
    <mergeCell ref="A17:E17"/>
    <mergeCell ref="C18:D18"/>
  </mergeCells>
  <hyperlinks>
    <hyperlink ref="A2" location="'8'!A1" display="8.7" xr:uid="{00000000-0004-0000-0800-000000000000}"/>
    <hyperlink ref="F2" location="'8.7E'!A1" display="1522" xr:uid="{00000000-0004-0000-0800-000001000000}"/>
    <hyperlink ref="E13" location="'8.7E'!A1" display="'8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3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46</v>
      </c>
      <c r="B2" s="6" t="s">
        <v>47</v>
      </c>
      <c r="C2" s="6" t="s">
        <v>20</v>
      </c>
      <c r="D2" s="6" t="s">
        <v>48</v>
      </c>
      <c r="E2" s="6" t="s">
        <v>49</v>
      </c>
      <c r="F2" s="6" t="s">
        <v>112</v>
      </c>
      <c r="G2" s="6">
        <v>476.78588000000002</v>
      </c>
      <c r="H2" s="6">
        <v>571.42787718000011</v>
      </c>
      <c r="I2" s="6">
        <v>119426.78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81</v>
      </c>
      <c r="C8" s="9">
        <v>170</v>
      </c>
      <c r="D8" s="9" t="s">
        <v>113</v>
      </c>
      <c r="E8" s="9">
        <v>170</v>
      </c>
    </row>
    <row r="9" spans="1:9" x14ac:dyDescent="0.25">
      <c r="A9" s="9">
        <v>2</v>
      </c>
      <c r="B9" s="9" t="s">
        <v>81</v>
      </c>
      <c r="C9" s="9">
        <v>39</v>
      </c>
      <c r="D9" s="9" t="s">
        <v>114</v>
      </c>
      <c r="E9" s="9">
        <v>39</v>
      </c>
    </row>
    <row r="10" spans="1:9" x14ac:dyDescent="0.25">
      <c r="A10" s="9" t="s">
        <v>62</v>
      </c>
      <c r="B10" s="9" t="s">
        <v>62</v>
      </c>
      <c r="C10" s="9">
        <f>SUBTOTAL(109,Criteria_Summary8.8[Elementos])</f>
        <v>209</v>
      </c>
      <c r="D10" s="9" t="s">
        <v>62</v>
      </c>
      <c r="E10" s="9">
        <f>SUBTOTAL(109,Criteria_Summary8.8[Total])</f>
        <v>209</v>
      </c>
    </row>
    <row r="11" spans="1:9" x14ac:dyDescent="0.25">
      <c r="A11" s="10" t="s">
        <v>63</v>
      </c>
      <c r="B11" s="10">
        <v>0</v>
      </c>
      <c r="C11" s="11"/>
      <c r="D11" s="11"/>
      <c r="E11" s="10">
        <v>209</v>
      </c>
    </row>
    <row r="14" spans="1:9" x14ac:dyDescent="0.25">
      <c r="A14" s="16" t="s">
        <v>113</v>
      </c>
      <c r="B14" s="16" t="s">
        <v>113</v>
      </c>
      <c r="C14" s="16" t="s">
        <v>113</v>
      </c>
      <c r="D14" s="16" t="s">
        <v>113</v>
      </c>
      <c r="E14" s="16" t="s">
        <v>113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58</v>
      </c>
      <c r="B16" s="12" t="s">
        <v>59</v>
      </c>
      <c r="C16" s="18" t="s">
        <v>64</v>
      </c>
      <c r="D16" s="18" t="s">
        <v>64</v>
      </c>
      <c r="E16" s="12" t="s">
        <v>9</v>
      </c>
    </row>
    <row r="17" spans="1:5" x14ac:dyDescent="0.25">
      <c r="A17" s="9" t="s">
        <v>81</v>
      </c>
      <c r="B17" s="9">
        <v>170</v>
      </c>
      <c r="C17" s="19" t="s">
        <v>115</v>
      </c>
      <c r="D17" s="19" t="s">
        <v>115</v>
      </c>
      <c r="E17" s="9">
        <v>170</v>
      </c>
    </row>
    <row r="19" spans="1:5" x14ac:dyDescent="0.25">
      <c r="A19" s="20" t="s">
        <v>97</v>
      </c>
      <c r="B19" s="20" t="s">
        <v>97</v>
      </c>
      <c r="C19" s="20" t="s">
        <v>97</v>
      </c>
      <c r="D19" s="20" t="s">
        <v>97</v>
      </c>
      <c r="E19" s="20" t="s">
        <v>97</v>
      </c>
    </row>
    <row r="20" spans="1:5" x14ac:dyDescent="0.25">
      <c r="A20" s="18" t="s">
        <v>98</v>
      </c>
      <c r="B20" s="18" t="s">
        <v>98</v>
      </c>
      <c r="C20" s="18" t="s">
        <v>98</v>
      </c>
      <c r="D20" s="12" t="s">
        <v>99</v>
      </c>
      <c r="E20" s="12"/>
    </row>
    <row r="21" spans="1:5" x14ac:dyDescent="0.25">
      <c r="A21" s="9"/>
      <c r="B21" s="9"/>
      <c r="C21" s="9"/>
      <c r="D21" s="9" t="s">
        <v>100</v>
      </c>
      <c r="E21" s="9" t="s">
        <v>72</v>
      </c>
    </row>
    <row r="23" spans="1:5" x14ac:dyDescent="0.25">
      <c r="A23" s="20" t="s">
        <v>68</v>
      </c>
      <c r="B23" s="20" t="s">
        <v>68</v>
      </c>
      <c r="C23" s="20" t="s">
        <v>68</v>
      </c>
      <c r="D23" s="20" t="s">
        <v>68</v>
      </c>
      <c r="E23" s="20" t="s">
        <v>68</v>
      </c>
    </row>
    <row r="24" spans="1:5" x14ac:dyDescent="0.25">
      <c r="A24" s="18" t="s">
        <v>69</v>
      </c>
      <c r="B24" s="12"/>
      <c r="C24" s="12"/>
      <c r="D24" s="12" t="s">
        <v>58</v>
      </c>
      <c r="E24" s="12"/>
    </row>
    <row r="25" spans="1:5" x14ac:dyDescent="0.25">
      <c r="A25" s="19" t="s">
        <v>116</v>
      </c>
      <c r="B25" s="19" t="s">
        <v>116</v>
      </c>
      <c r="C25" s="19" t="s">
        <v>116</v>
      </c>
      <c r="D25" s="9" t="s">
        <v>116</v>
      </c>
      <c r="E25" s="9" t="s">
        <v>72</v>
      </c>
    </row>
    <row r="27" spans="1:5" x14ac:dyDescent="0.25">
      <c r="A27" s="16" t="s">
        <v>114</v>
      </c>
      <c r="B27" s="16" t="s">
        <v>114</v>
      </c>
      <c r="C27" s="16" t="s">
        <v>114</v>
      </c>
      <c r="D27" s="16" t="s">
        <v>114</v>
      </c>
      <c r="E27" s="16" t="s">
        <v>114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58</v>
      </c>
      <c r="B29" s="12" t="s">
        <v>59</v>
      </c>
      <c r="C29" s="18" t="s">
        <v>64</v>
      </c>
      <c r="D29" s="18" t="s">
        <v>64</v>
      </c>
      <c r="E29" s="12" t="s">
        <v>9</v>
      </c>
    </row>
    <row r="30" spans="1:5" x14ac:dyDescent="0.25">
      <c r="A30" s="9" t="s">
        <v>81</v>
      </c>
      <c r="B30" s="9">
        <v>39</v>
      </c>
      <c r="C30" s="19" t="s">
        <v>106</v>
      </c>
      <c r="D30" s="19" t="s">
        <v>106</v>
      </c>
      <c r="E30" s="9">
        <v>39</v>
      </c>
    </row>
    <row r="32" spans="1:5" x14ac:dyDescent="0.25">
      <c r="A32" s="20" t="s">
        <v>85</v>
      </c>
      <c r="B32" s="20" t="s">
        <v>85</v>
      </c>
      <c r="C32" s="20" t="s">
        <v>85</v>
      </c>
      <c r="D32" s="20" t="s">
        <v>85</v>
      </c>
      <c r="E32" s="20" t="s">
        <v>85</v>
      </c>
    </row>
    <row r="33" spans="1:5" x14ac:dyDescent="0.25">
      <c r="A33" s="12" t="s">
        <v>58</v>
      </c>
      <c r="B33" s="12" t="s">
        <v>86</v>
      </c>
      <c r="C33" s="12" t="s">
        <v>87</v>
      </c>
      <c r="D33" s="12" t="s">
        <v>88</v>
      </c>
      <c r="E33" s="12"/>
    </row>
    <row r="34" spans="1:5" x14ac:dyDescent="0.25">
      <c r="A34" s="9" t="s">
        <v>89</v>
      </c>
      <c r="B34" s="9" t="s">
        <v>107</v>
      </c>
      <c r="C34" s="9" t="s">
        <v>117</v>
      </c>
      <c r="D34" s="9" t="s">
        <v>118</v>
      </c>
      <c r="E34" s="9" t="s">
        <v>93</v>
      </c>
    </row>
  </sheetData>
  <mergeCells count="16">
    <mergeCell ref="A32:E32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8'!A1" display="8.8" xr:uid="{00000000-0004-0000-0900-000000000000}"/>
    <hyperlink ref="F2" location="'8.8E'!A1" display="209" xr:uid="{00000000-0004-0000-0900-000001000000}"/>
    <hyperlink ref="E11" location="'8.8E'!A1" display="'8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3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51</v>
      </c>
      <c r="B2" s="6" t="s">
        <v>52</v>
      </c>
      <c r="C2" s="6" t="s">
        <v>20</v>
      </c>
      <c r="D2" s="6" t="s">
        <v>53</v>
      </c>
      <c r="E2" s="6" t="s">
        <v>35</v>
      </c>
      <c r="F2" s="6" t="s">
        <v>36</v>
      </c>
      <c r="G2" s="6">
        <v>26.421817979504802</v>
      </c>
      <c r="H2" s="6">
        <v>31.666548848436509</v>
      </c>
      <c r="I2" s="6">
        <v>4686.3100000000004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81</v>
      </c>
      <c r="C8" s="9">
        <v>121</v>
      </c>
      <c r="D8" s="9" t="s">
        <v>83</v>
      </c>
      <c r="E8" s="9">
        <v>95.507998003282779</v>
      </c>
    </row>
    <row r="9" spans="1:9" x14ac:dyDescent="0.25">
      <c r="A9" s="9">
        <v>2</v>
      </c>
      <c r="B9" s="9" t="s">
        <v>81</v>
      </c>
      <c r="C9" s="9">
        <v>85</v>
      </c>
      <c r="D9" s="9" t="s">
        <v>82</v>
      </c>
      <c r="E9" s="9">
        <v>52.509998902211066</v>
      </c>
    </row>
    <row r="10" spans="1:9" x14ac:dyDescent="0.25">
      <c r="A10" s="9" t="s">
        <v>62</v>
      </c>
      <c r="B10" s="9" t="s">
        <v>62</v>
      </c>
      <c r="C10" s="9">
        <f>SUBTOTAL(109,Criteria_Summary8.9[Elementos])</f>
        <v>206</v>
      </c>
      <c r="D10" s="9" t="s">
        <v>62</v>
      </c>
      <c r="E10" s="9">
        <f>SUBTOTAL(109,Criteria_Summary8.9[Total])</f>
        <v>148.01799690549385</v>
      </c>
    </row>
    <row r="11" spans="1:9" ht="30" x14ac:dyDescent="0.25">
      <c r="A11" s="10" t="s">
        <v>119</v>
      </c>
      <c r="B11" s="10">
        <v>0</v>
      </c>
      <c r="C11" s="11"/>
      <c r="D11" s="11"/>
      <c r="E11" s="10">
        <v>148.02000000000001</v>
      </c>
    </row>
    <row r="14" spans="1:9" x14ac:dyDescent="0.25">
      <c r="A14" s="16" t="s">
        <v>83</v>
      </c>
      <c r="B14" s="16" t="s">
        <v>83</v>
      </c>
      <c r="C14" s="16" t="s">
        <v>83</v>
      </c>
      <c r="D14" s="16" t="s">
        <v>83</v>
      </c>
      <c r="E14" s="16" t="s">
        <v>83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58</v>
      </c>
      <c r="B16" s="12" t="s">
        <v>59</v>
      </c>
      <c r="C16" s="18" t="s">
        <v>64</v>
      </c>
      <c r="D16" s="18" t="s">
        <v>64</v>
      </c>
      <c r="E16" s="12" t="s">
        <v>9</v>
      </c>
    </row>
    <row r="17" spans="1:5" x14ac:dyDescent="0.25">
      <c r="A17" s="9" t="s">
        <v>81</v>
      </c>
      <c r="B17" s="9">
        <v>121</v>
      </c>
      <c r="C17" s="19" t="s">
        <v>84</v>
      </c>
      <c r="D17" s="19" t="s">
        <v>84</v>
      </c>
      <c r="E17" s="9">
        <v>95.507998003282779</v>
      </c>
    </row>
    <row r="19" spans="1:5" x14ac:dyDescent="0.25">
      <c r="A19" s="20" t="s">
        <v>85</v>
      </c>
      <c r="B19" s="20" t="s">
        <v>85</v>
      </c>
      <c r="C19" s="20" t="s">
        <v>85</v>
      </c>
      <c r="D19" s="20" t="s">
        <v>85</v>
      </c>
      <c r="E19" s="20" t="s">
        <v>85</v>
      </c>
    </row>
    <row r="20" spans="1:5" x14ac:dyDescent="0.25">
      <c r="A20" s="12" t="s">
        <v>58</v>
      </c>
      <c r="B20" s="12" t="s">
        <v>86</v>
      </c>
      <c r="C20" s="12" t="s">
        <v>87</v>
      </c>
      <c r="D20" s="12" t="s">
        <v>88</v>
      </c>
      <c r="E20" s="12"/>
    </row>
    <row r="21" spans="1:5" ht="24.75" x14ac:dyDescent="0.25">
      <c r="A21" s="9" t="s">
        <v>89</v>
      </c>
      <c r="B21" s="9" t="s">
        <v>90</v>
      </c>
      <c r="C21" s="9" t="s">
        <v>91</v>
      </c>
      <c r="D21" s="9" t="s">
        <v>92</v>
      </c>
      <c r="E21" s="9" t="s">
        <v>93</v>
      </c>
    </row>
    <row r="23" spans="1:5" x14ac:dyDescent="0.25">
      <c r="A23" s="16" t="s">
        <v>82</v>
      </c>
      <c r="B23" s="16" t="s">
        <v>82</v>
      </c>
      <c r="C23" s="16" t="s">
        <v>82</v>
      </c>
      <c r="D23" s="16" t="s">
        <v>82</v>
      </c>
      <c r="E23" s="16" t="s">
        <v>82</v>
      </c>
    </row>
    <row r="24" spans="1:5" x14ac:dyDescent="0.25">
      <c r="A24" s="17"/>
      <c r="B24" s="17"/>
      <c r="C24" s="17"/>
      <c r="D24" s="17"/>
      <c r="E24" s="17"/>
    </row>
    <row r="25" spans="1:5" x14ac:dyDescent="0.25">
      <c r="A25" s="12" t="s">
        <v>58</v>
      </c>
      <c r="B25" s="12" t="s">
        <v>59</v>
      </c>
      <c r="C25" s="18" t="s">
        <v>64</v>
      </c>
      <c r="D25" s="18" t="s">
        <v>64</v>
      </c>
      <c r="E25" s="12" t="s">
        <v>9</v>
      </c>
    </row>
    <row r="26" spans="1:5" x14ac:dyDescent="0.25">
      <c r="A26" s="9" t="s">
        <v>81</v>
      </c>
      <c r="B26" s="9">
        <v>85</v>
      </c>
      <c r="C26" s="19" t="s">
        <v>84</v>
      </c>
      <c r="D26" s="19" t="s">
        <v>84</v>
      </c>
      <c r="E26" s="9">
        <v>52.509998902211066</v>
      </c>
    </row>
    <row r="28" spans="1:5" x14ac:dyDescent="0.25">
      <c r="A28" s="20" t="s">
        <v>85</v>
      </c>
      <c r="B28" s="20" t="s">
        <v>85</v>
      </c>
      <c r="C28" s="20" t="s">
        <v>85</v>
      </c>
      <c r="D28" s="20" t="s">
        <v>85</v>
      </c>
      <c r="E28" s="20" t="s">
        <v>85</v>
      </c>
    </row>
    <row r="29" spans="1:5" x14ac:dyDescent="0.25">
      <c r="A29" s="12" t="s">
        <v>58</v>
      </c>
      <c r="B29" s="12" t="s">
        <v>86</v>
      </c>
      <c r="C29" s="12" t="s">
        <v>87</v>
      </c>
      <c r="D29" s="12" t="s">
        <v>88</v>
      </c>
      <c r="E29" s="12"/>
    </row>
    <row r="30" spans="1:5" ht="24.75" x14ac:dyDescent="0.25">
      <c r="A30" s="9" t="s">
        <v>89</v>
      </c>
      <c r="B30" s="9" t="s">
        <v>90</v>
      </c>
      <c r="C30" s="9" t="s">
        <v>91</v>
      </c>
      <c r="D30" s="9" t="s">
        <v>92</v>
      </c>
      <c r="E30" s="9" t="s">
        <v>93</v>
      </c>
    </row>
  </sheetData>
  <mergeCells count="12">
    <mergeCell ref="C26:D26"/>
    <mergeCell ref="A28:E28"/>
    <mergeCell ref="C17:D17"/>
    <mergeCell ref="A19:E19"/>
    <mergeCell ref="A23:E23"/>
    <mergeCell ref="A24:E24"/>
    <mergeCell ref="C25:D25"/>
    <mergeCell ref="A5:E5"/>
    <mergeCell ref="A6:E6"/>
    <mergeCell ref="A14:E14"/>
    <mergeCell ref="A15:E15"/>
    <mergeCell ref="C16:D16"/>
  </mergeCells>
  <hyperlinks>
    <hyperlink ref="A2" location="'8'!A1" display="8.9" xr:uid="{00000000-0004-0000-0A00-000000000000}"/>
    <hyperlink ref="F2" location="'8.9E'!A1" display="148,02" xr:uid="{00000000-0004-0000-0A00-000001000000}"/>
    <hyperlink ref="E11" location="'8.9E'!A1" display="'8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3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54</v>
      </c>
      <c r="B2" s="6" t="s">
        <v>55</v>
      </c>
      <c r="C2" s="6" t="s">
        <v>14</v>
      </c>
      <c r="D2" s="6" t="s">
        <v>56</v>
      </c>
      <c r="E2" s="6" t="s">
        <v>49</v>
      </c>
      <c r="F2" s="6" t="s">
        <v>112</v>
      </c>
      <c r="G2" s="6">
        <v>2.9556269775000001</v>
      </c>
      <c r="H2" s="6">
        <v>3.5423189325337505</v>
      </c>
      <c r="I2" s="6">
        <v>739.86</v>
      </c>
    </row>
    <row r="5" spans="1:9" x14ac:dyDescent="0.25">
      <c r="A5" s="14" t="s">
        <v>57</v>
      </c>
      <c r="B5" s="14" t="s">
        <v>57</v>
      </c>
      <c r="C5" s="14" t="s">
        <v>57</v>
      </c>
      <c r="D5" s="14" t="s">
        <v>57</v>
      </c>
      <c r="E5" s="14" t="s">
        <v>57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58</v>
      </c>
      <c r="C7" s="8" t="s">
        <v>59</v>
      </c>
      <c r="D7" s="8" t="s">
        <v>60</v>
      </c>
      <c r="E7" s="8" t="s">
        <v>9</v>
      </c>
    </row>
    <row r="8" spans="1:9" x14ac:dyDescent="0.25">
      <c r="A8" s="9">
        <v>1</v>
      </c>
      <c r="B8" s="9" t="s">
        <v>81</v>
      </c>
      <c r="C8" s="9">
        <v>170</v>
      </c>
      <c r="D8" s="9" t="s">
        <v>113</v>
      </c>
      <c r="E8" s="9">
        <v>170</v>
      </c>
    </row>
    <row r="9" spans="1:9" x14ac:dyDescent="0.25">
      <c r="A9" s="9">
        <v>2</v>
      </c>
      <c r="B9" s="9" t="s">
        <v>81</v>
      </c>
      <c r="C9" s="9">
        <v>39</v>
      </c>
      <c r="D9" s="9" t="s">
        <v>114</v>
      </c>
      <c r="E9" s="9">
        <v>39</v>
      </c>
    </row>
    <row r="10" spans="1:9" x14ac:dyDescent="0.25">
      <c r="A10" s="9" t="s">
        <v>62</v>
      </c>
      <c r="B10" s="9" t="s">
        <v>62</v>
      </c>
      <c r="C10" s="9">
        <f>SUBTOTAL(109,Criteria_Summary8.10[Elementos])</f>
        <v>209</v>
      </c>
      <c r="D10" s="9" t="s">
        <v>62</v>
      </c>
      <c r="E10" s="9">
        <f>SUBTOTAL(109,Criteria_Summary8.10[Total])</f>
        <v>209</v>
      </c>
    </row>
    <row r="11" spans="1:9" x14ac:dyDescent="0.25">
      <c r="A11" s="10" t="s">
        <v>63</v>
      </c>
      <c r="B11" s="10">
        <v>0</v>
      </c>
      <c r="C11" s="11"/>
      <c r="D11" s="11"/>
      <c r="E11" s="10">
        <v>209</v>
      </c>
    </row>
    <row r="14" spans="1:9" x14ac:dyDescent="0.25">
      <c r="A14" s="16" t="s">
        <v>113</v>
      </c>
      <c r="B14" s="16" t="s">
        <v>113</v>
      </c>
      <c r="C14" s="16" t="s">
        <v>113</v>
      </c>
      <c r="D14" s="16" t="s">
        <v>113</v>
      </c>
      <c r="E14" s="16" t="s">
        <v>113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58</v>
      </c>
      <c r="B16" s="12" t="s">
        <v>59</v>
      </c>
      <c r="C16" s="18" t="s">
        <v>64</v>
      </c>
      <c r="D16" s="18" t="s">
        <v>64</v>
      </c>
      <c r="E16" s="12" t="s">
        <v>9</v>
      </c>
    </row>
    <row r="17" spans="1:5" x14ac:dyDescent="0.25">
      <c r="A17" s="9" t="s">
        <v>81</v>
      </c>
      <c r="B17" s="9">
        <v>170</v>
      </c>
      <c r="C17" s="19" t="s">
        <v>115</v>
      </c>
      <c r="D17" s="19" t="s">
        <v>115</v>
      </c>
      <c r="E17" s="9">
        <v>170</v>
      </c>
    </row>
    <row r="19" spans="1:5" x14ac:dyDescent="0.25">
      <c r="A19" s="20" t="s">
        <v>97</v>
      </c>
      <c r="B19" s="20" t="s">
        <v>97</v>
      </c>
      <c r="C19" s="20" t="s">
        <v>97</v>
      </c>
      <c r="D19" s="20" t="s">
        <v>97</v>
      </c>
      <c r="E19" s="20" t="s">
        <v>97</v>
      </c>
    </row>
    <row r="20" spans="1:5" x14ac:dyDescent="0.25">
      <c r="A20" s="18" t="s">
        <v>98</v>
      </c>
      <c r="B20" s="18" t="s">
        <v>98</v>
      </c>
      <c r="C20" s="18" t="s">
        <v>98</v>
      </c>
      <c r="D20" s="12" t="s">
        <v>99</v>
      </c>
      <c r="E20" s="12"/>
    </row>
    <row r="21" spans="1:5" x14ac:dyDescent="0.25">
      <c r="A21" s="9"/>
      <c r="B21" s="9"/>
      <c r="C21" s="9"/>
      <c r="D21" s="9" t="s">
        <v>100</v>
      </c>
      <c r="E21" s="9" t="s">
        <v>72</v>
      </c>
    </row>
    <row r="23" spans="1:5" x14ac:dyDescent="0.25">
      <c r="A23" s="20" t="s">
        <v>68</v>
      </c>
      <c r="B23" s="20" t="s">
        <v>68</v>
      </c>
      <c r="C23" s="20" t="s">
        <v>68</v>
      </c>
      <c r="D23" s="20" t="s">
        <v>68</v>
      </c>
      <c r="E23" s="20" t="s">
        <v>68</v>
      </c>
    </row>
    <row r="24" spans="1:5" x14ac:dyDescent="0.25">
      <c r="A24" s="18" t="s">
        <v>69</v>
      </c>
      <c r="B24" s="12"/>
      <c r="C24" s="12"/>
      <c r="D24" s="12" t="s">
        <v>58</v>
      </c>
      <c r="E24" s="12"/>
    </row>
    <row r="25" spans="1:5" x14ac:dyDescent="0.25">
      <c r="A25" s="19" t="s">
        <v>116</v>
      </c>
      <c r="B25" s="19" t="s">
        <v>116</v>
      </c>
      <c r="C25" s="19" t="s">
        <v>116</v>
      </c>
      <c r="D25" s="9" t="s">
        <v>116</v>
      </c>
      <c r="E25" s="9" t="s">
        <v>72</v>
      </c>
    </row>
    <row r="27" spans="1:5" x14ac:dyDescent="0.25">
      <c r="A27" s="16" t="s">
        <v>114</v>
      </c>
      <c r="B27" s="16" t="s">
        <v>114</v>
      </c>
      <c r="C27" s="16" t="s">
        <v>114</v>
      </c>
      <c r="D27" s="16" t="s">
        <v>114</v>
      </c>
      <c r="E27" s="16" t="s">
        <v>114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58</v>
      </c>
      <c r="B29" s="12" t="s">
        <v>59</v>
      </c>
      <c r="C29" s="18" t="s">
        <v>64</v>
      </c>
      <c r="D29" s="18" t="s">
        <v>64</v>
      </c>
      <c r="E29" s="12" t="s">
        <v>9</v>
      </c>
    </row>
    <row r="30" spans="1:5" x14ac:dyDescent="0.25">
      <c r="A30" s="9" t="s">
        <v>81</v>
      </c>
      <c r="B30" s="9">
        <v>39</v>
      </c>
      <c r="C30" s="19" t="s">
        <v>106</v>
      </c>
      <c r="D30" s="19" t="s">
        <v>106</v>
      </c>
      <c r="E30" s="9">
        <v>39</v>
      </c>
    </row>
    <row r="32" spans="1:5" x14ac:dyDescent="0.25">
      <c r="A32" s="20" t="s">
        <v>85</v>
      </c>
      <c r="B32" s="20" t="s">
        <v>85</v>
      </c>
      <c r="C32" s="20" t="s">
        <v>85</v>
      </c>
      <c r="D32" s="20" t="s">
        <v>85</v>
      </c>
      <c r="E32" s="20" t="s">
        <v>85</v>
      </c>
    </row>
    <row r="33" spans="1:5" x14ac:dyDescent="0.25">
      <c r="A33" s="12" t="s">
        <v>58</v>
      </c>
      <c r="B33" s="12" t="s">
        <v>86</v>
      </c>
      <c r="C33" s="12" t="s">
        <v>87</v>
      </c>
      <c r="D33" s="12" t="s">
        <v>88</v>
      </c>
      <c r="E33" s="12"/>
    </row>
    <row r="34" spans="1:5" x14ac:dyDescent="0.25">
      <c r="A34" s="9" t="s">
        <v>89</v>
      </c>
      <c r="B34" s="9" t="s">
        <v>107</v>
      </c>
      <c r="C34" s="9" t="s">
        <v>117</v>
      </c>
      <c r="D34" s="9" t="s">
        <v>118</v>
      </c>
      <c r="E34" s="9" t="s">
        <v>93</v>
      </c>
    </row>
  </sheetData>
  <mergeCells count="16">
    <mergeCell ref="A32:E32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8'!A1" display="8.10" xr:uid="{00000000-0004-0000-0B00-000000000000}"/>
    <hyperlink ref="F2" location="'8.10E'!A1" display="209" xr:uid="{00000000-0004-0000-0B00-000001000000}"/>
    <hyperlink ref="E11" location="'8.10E'!A1" display="'8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8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100</v>
      </c>
      <c r="B4" s="16" t="s">
        <v>100</v>
      </c>
      <c r="C4" s="16" t="s">
        <v>100</v>
      </c>
      <c r="D4" s="16" t="s">
        <v>100</v>
      </c>
      <c r="E4" s="16" t="s">
        <v>100</v>
      </c>
    </row>
    <row r="5" spans="1:5" x14ac:dyDescent="0.25">
      <c r="A5" s="22" t="s">
        <v>65</v>
      </c>
      <c r="B5" s="22" t="s">
        <v>65</v>
      </c>
      <c r="C5" s="22" t="s">
        <v>65</v>
      </c>
      <c r="D5" s="22" t="s">
        <v>65</v>
      </c>
      <c r="E5" s="22" t="s">
        <v>65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126</v>
      </c>
      <c r="D7" s="9" t="s">
        <v>127</v>
      </c>
      <c r="E7" s="9">
        <v>1.3300000057749137</v>
      </c>
    </row>
    <row r="8" spans="1:5" ht="36.75" x14ac:dyDescent="0.25">
      <c r="A8" s="9" t="s">
        <v>125</v>
      </c>
      <c r="B8" s="9" t="s">
        <v>100</v>
      </c>
      <c r="C8" s="9" t="s">
        <v>128</v>
      </c>
      <c r="D8" s="9" t="s">
        <v>129</v>
      </c>
      <c r="E8" s="9">
        <v>0.49000000212759975</v>
      </c>
    </row>
    <row r="9" spans="1:5" ht="36.75" x14ac:dyDescent="0.25">
      <c r="A9" s="9" t="s">
        <v>125</v>
      </c>
      <c r="B9" s="9" t="s">
        <v>100</v>
      </c>
      <c r="C9" s="9" t="s">
        <v>130</v>
      </c>
      <c r="D9" s="9" t="s">
        <v>131</v>
      </c>
      <c r="E9" s="9">
        <v>0.49000000212759975</v>
      </c>
    </row>
    <row r="10" spans="1:5" ht="36.75" x14ac:dyDescent="0.25">
      <c r="A10" s="9" t="s">
        <v>125</v>
      </c>
      <c r="B10" s="9" t="s">
        <v>100</v>
      </c>
      <c r="C10" s="9" t="s">
        <v>132</v>
      </c>
      <c r="D10" s="9" t="s">
        <v>133</v>
      </c>
      <c r="E10" s="9">
        <v>1.3300000057749137</v>
      </c>
    </row>
    <row r="11" spans="1:5" ht="36.75" x14ac:dyDescent="0.25">
      <c r="A11" s="9" t="s">
        <v>125</v>
      </c>
      <c r="B11" s="9" t="s">
        <v>100</v>
      </c>
      <c r="C11" s="9" t="s">
        <v>134</v>
      </c>
      <c r="D11" s="9" t="s">
        <v>135</v>
      </c>
      <c r="E11" s="9">
        <v>1.3300000057749137</v>
      </c>
    </row>
    <row r="12" spans="1:5" ht="36.75" x14ac:dyDescent="0.25">
      <c r="A12" s="9" t="s">
        <v>125</v>
      </c>
      <c r="B12" s="9" t="s">
        <v>100</v>
      </c>
      <c r="C12" s="9" t="s">
        <v>136</v>
      </c>
      <c r="D12" s="9" t="s">
        <v>137</v>
      </c>
      <c r="E12" s="9">
        <v>1.3300000057749137</v>
      </c>
    </row>
    <row r="13" spans="1:5" ht="36.75" x14ac:dyDescent="0.25">
      <c r="A13" s="9" t="s">
        <v>125</v>
      </c>
      <c r="B13" s="9" t="s">
        <v>100</v>
      </c>
      <c r="C13" s="9" t="s">
        <v>138</v>
      </c>
      <c r="D13" s="9" t="s">
        <v>139</v>
      </c>
      <c r="E13" s="9">
        <v>1.3300000057749137</v>
      </c>
    </row>
    <row r="14" spans="1:5" ht="36.75" x14ac:dyDescent="0.25">
      <c r="A14" s="9" t="s">
        <v>125</v>
      </c>
      <c r="B14" s="9" t="s">
        <v>100</v>
      </c>
      <c r="C14" s="9" t="s">
        <v>140</v>
      </c>
      <c r="D14" s="9" t="s">
        <v>141</v>
      </c>
      <c r="E14" s="9">
        <v>3.4800000151102992</v>
      </c>
    </row>
    <row r="15" spans="1:5" ht="36.75" x14ac:dyDescent="0.25">
      <c r="A15" s="9" t="s">
        <v>125</v>
      </c>
      <c r="B15" s="9" t="s">
        <v>100</v>
      </c>
      <c r="C15" s="9" t="s">
        <v>142</v>
      </c>
      <c r="D15" s="9" t="s">
        <v>143</v>
      </c>
      <c r="E15" s="9">
        <v>3.4800000151102992</v>
      </c>
    </row>
    <row r="16" spans="1:5" ht="36.75" x14ac:dyDescent="0.25">
      <c r="A16" s="9" t="s">
        <v>125</v>
      </c>
      <c r="B16" s="9" t="s">
        <v>100</v>
      </c>
      <c r="C16" s="9" t="s">
        <v>144</v>
      </c>
      <c r="D16" s="9" t="s">
        <v>145</v>
      </c>
      <c r="E16" s="9">
        <v>1.3300000057749137</v>
      </c>
    </row>
    <row r="17" spans="1:5" ht="36.75" x14ac:dyDescent="0.25">
      <c r="A17" s="9" t="s">
        <v>125</v>
      </c>
      <c r="B17" s="9" t="s">
        <v>100</v>
      </c>
      <c r="C17" s="9" t="s">
        <v>146</v>
      </c>
      <c r="D17" s="9" t="s">
        <v>147</v>
      </c>
      <c r="E17" s="9">
        <v>0.49000000212759975</v>
      </c>
    </row>
    <row r="18" spans="1:5" ht="36.75" x14ac:dyDescent="0.25">
      <c r="A18" s="9" t="s">
        <v>125</v>
      </c>
      <c r="B18" s="9" t="s">
        <v>100</v>
      </c>
      <c r="C18" s="9" t="s">
        <v>148</v>
      </c>
      <c r="D18" s="9" t="s">
        <v>149</v>
      </c>
      <c r="E18" s="9">
        <v>0.49000000212759975</v>
      </c>
    </row>
    <row r="19" spans="1:5" ht="36.75" x14ac:dyDescent="0.25">
      <c r="A19" s="9" t="s">
        <v>125</v>
      </c>
      <c r="B19" s="9" t="s">
        <v>100</v>
      </c>
      <c r="C19" s="9" t="s">
        <v>150</v>
      </c>
      <c r="D19" s="9" t="s">
        <v>151</v>
      </c>
      <c r="E19" s="9">
        <v>1.3300000057749137</v>
      </c>
    </row>
    <row r="20" spans="1:5" ht="36.75" x14ac:dyDescent="0.25">
      <c r="A20" s="9" t="s">
        <v>125</v>
      </c>
      <c r="B20" s="9" t="s">
        <v>100</v>
      </c>
      <c r="C20" s="9" t="s">
        <v>152</v>
      </c>
      <c r="D20" s="9" t="s">
        <v>153</v>
      </c>
      <c r="E20" s="9">
        <v>0.49000000212759975</v>
      </c>
    </row>
    <row r="21" spans="1:5" ht="36.75" x14ac:dyDescent="0.25">
      <c r="A21" s="9" t="s">
        <v>125</v>
      </c>
      <c r="B21" s="9" t="s">
        <v>100</v>
      </c>
      <c r="C21" s="9" t="s">
        <v>154</v>
      </c>
      <c r="D21" s="9" t="s">
        <v>155</v>
      </c>
      <c r="E21" s="9">
        <v>0.49000000212759975</v>
      </c>
    </row>
    <row r="22" spans="1:5" ht="36.75" x14ac:dyDescent="0.25">
      <c r="A22" s="9" t="s">
        <v>125</v>
      </c>
      <c r="B22" s="9" t="s">
        <v>100</v>
      </c>
      <c r="C22" s="9" t="s">
        <v>156</v>
      </c>
      <c r="D22" s="9" t="s">
        <v>157</v>
      </c>
      <c r="E22" s="9">
        <v>1.3300000057749137</v>
      </c>
    </row>
    <row r="23" spans="1:5" ht="36.75" x14ac:dyDescent="0.25">
      <c r="A23" s="9" t="s">
        <v>125</v>
      </c>
      <c r="B23" s="9" t="s">
        <v>100</v>
      </c>
      <c r="C23" s="9" t="s">
        <v>158</v>
      </c>
      <c r="D23" s="9" t="s">
        <v>159</v>
      </c>
      <c r="E23" s="9">
        <v>1.3300000057749137</v>
      </c>
    </row>
    <row r="24" spans="1:5" ht="36.75" x14ac:dyDescent="0.25">
      <c r="A24" s="9" t="s">
        <v>125</v>
      </c>
      <c r="B24" s="9" t="s">
        <v>100</v>
      </c>
      <c r="C24" s="9" t="s">
        <v>160</v>
      </c>
      <c r="D24" s="9" t="s">
        <v>161</v>
      </c>
      <c r="E24" s="9">
        <v>1.3300000057749137</v>
      </c>
    </row>
    <row r="25" spans="1:5" ht="36.75" x14ac:dyDescent="0.25">
      <c r="A25" s="9" t="s">
        <v>125</v>
      </c>
      <c r="B25" s="9" t="s">
        <v>100</v>
      </c>
      <c r="C25" s="9" t="s">
        <v>162</v>
      </c>
      <c r="D25" s="9" t="s">
        <v>163</v>
      </c>
      <c r="E25" s="9">
        <v>0.49000000212759975</v>
      </c>
    </row>
    <row r="26" spans="1:5" ht="36.75" x14ac:dyDescent="0.25">
      <c r="A26" s="9" t="s">
        <v>125</v>
      </c>
      <c r="B26" s="9" t="s">
        <v>100</v>
      </c>
      <c r="C26" s="9" t="s">
        <v>164</v>
      </c>
      <c r="D26" s="9" t="s">
        <v>165</v>
      </c>
      <c r="E26" s="9">
        <v>0.49000000212759975</v>
      </c>
    </row>
    <row r="27" spans="1:5" ht="36.75" x14ac:dyDescent="0.25">
      <c r="A27" s="9" t="s">
        <v>125</v>
      </c>
      <c r="B27" s="9" t="s">
        <v>100</v>
      </c>
      <c r="C27" s="9" t="s">
        <v>166</v>
      </c>
      <c r="D27" s="9" t="s">
        <v>167</v>
      </c>
      <c r="E27" s="9">
        <v>0.49000000212759975</v>
      </c>
    </row>
    <row r="28" spans="1:5" ht="36.75" x14ac:dyDescent="0.25">
      <c r="A28" s="9" t="s">
        <v>125</v>
      </c>
      <c r="B28" s="9" t="s">
        <v>100</v>
      </c>
      <c r="C28" s="9" t="s">
        <v>168</v>
      </c>
      <c r="D28" s="9" t="s">
        <v>169</v>
      </c>
      <c r="E28" s="9">
        <v>0.49000000212759975</v>
      </c>
    </row>
    <row r="29" spans="1:5" ht="36.75" x14ac:dyDescent="0.25">
      <c r="A29" s="9" t="s">
        <v>125</v>
      </c>
      <c r="B29" s="9" t="s">
        <v>100</v>
      </c>
      <c r="C29" s="9" t="s">
        <v>170</v>
      </c>
      <c r="D29" s="9" t="s">
        <v>171</v>
      </c>
      <c r="E29" s="9">
        <v>0.49000000212759975</v>
      </c>
    </row>
    <row r="30" spans="1:5" ht="36.75" x14ac:dyDescent="0.25">
      <c r="A30" s="9" t="s">
        <v>125</v>
      </c>
      <c r="B30" s="9" t="s">
        <v>100</v>
      </c>
      <c r="C30" s="9" t="s">
        <v>172</v>
      </c>
      <c r="D30" s="9" t="s">
        <v>173</v>
      </c>
      <c r="E30" s="9">
        <v>1.3300000057749137</v>
      </c>
    </row>
    <row r="31" spans="1:5" ht="36.75" x14ac:dyDescent="0.25">
      <c r="A31" s="9" t="s">
        <v>125</v>
      </c>
      <c r="B31" s="9" t="s">
        <v>100</v>
      </c>
      <c r="C31" s="9" t="s">
        <v>174</v>
      </c>
      <c r="D31" s="9" t="s">
        <v>175</v>
      </c>
      <c r="E31" s="9">
        <v>0.49000000212759975</v>
      </c>
    </row>
    <row r="32" spans="1:5" ht="36.75" x14ac:dyDescent="0.25">
      <c r="A32" s="9" t="s">
        <v>125</v>
      </c>
      <c r="B32" s="9" t="s">
        <v>100</v>
      </c>
      <c r="C32" s="9" t="s">
        <v>176</v>
      </c>
      <c r="D32" s="9" t="s">
        <v>177</v>
      </c>
      <c r="E32" s="9">
        <v>0.49000000212759975</v>
      </c>
    </row>
    <row r="33" spans="1:5" ht="36.75" x14ac:dyDescent="0.25">
      <c r="A33" s="9" t="s">
        <v>125</v>
      </c>
      <c r="B33" s="9" t="s">
        <v>100</v>
      </c>
      <c r="C33" s="9" t="s">
        <v>178</v>
      </c>
      <c r="D33" s="9" t="s">
        <v>179</v>
      </c>
      <c r="E33" s="9">
        <v>1.3300000057749137</v>
      </c>
    </row>
    <row r="34" spans="1:5" ht="36.75" x14ac:dyDescent="0.25">
      <c r="A34" s="9" t="s">
        <v>125</v>
      </c>
      <c r="B34" s="9" t="s">
        <v>100</v>
      </c>
      <c r="C34" s="9" t="s">
        <v>180</v>
      </c>
      <c r="D34" s="9" t="s">
        <v>181</v>
      </c>
      <c r="E34" s="9">
        <v>1.3300000057749137</v>
      </c>
    </row>
    <row r="35" spans="1:5" ht="36.75" x14ac:dyDescent="0.25">
      <c r="A35" s="9" t="s">
        <v>125</v>
      </c>
      <c r="B35" s="9" t="s">
        <v>100</v>
      </c>
      <c r="C35" s="9" t="s">
        <v>182</v>
      </c>
      <c r="D35" s="9" t="s">
        <v>183</v>
      </c>
      <c r="E35" s="9">
        <v>1.3300000057749137</v>
      </c>
    </row>
    <row r="36" spans="1:5" ht="36.75" x14ac:dyDescent="0.25">
      <c r="A36" s="9" t="s">
        <v>125</v>
      </c>
      <c r="B36" s="9" t="s">
        <v>100</v>
      </c>
      <c r="C36" s="9" t="s">
        <v>184</v>
      </c>
      <c r="D36" s="9" t="s">
        <v>185</v>
      </c>
      <c r="E36" s="9">
        <v>1.3300000057749137</v>
      </c>
    </row>
    <row r="37" spans="1:5" ht="36.75" x14ac:dyDescent="0.25">
      <c r="A37" s="9" t="s">
        <v>125</v>
      </c>
      <c r="B37" s="9" t="s">
        <v>100</v>
      </c>
      <c r="C37" s="9" t="s">
        <v>186</v>
      </c>
      <c r="D37" s="9" t="s">
        <v>187</v>
      </c>
      <c r="E37" s="9">
        <v>1.3300000057749137</v>
      </c>
    </row>
    <row r="38" spans="1:5" ht="36.75" x14ac:dyDescent="0.25">
      <c r="A38" s="9" t="s">
        <v>125</v>
      </c>
      <c r="B38" s="9" t="s">
        <v>100</v>
      </c>
      <c r="C38" s="9" t="s">
        <v>188</v>
      </c>
      <c r="D38" s="9" t="s">
        <v>189</v>
      </c>
      <c r="E38" s="9">
        <v>1.3300000057749137</v>
      </c>
    </row>
    <row r="39" spans="1:5" ht="36.75" x14ac:dyDescent="0.25">
      <c r="A39" s="9" t="s">
        <v>125</v>
      </c>
      <c r="B39" s="9" t="s">
        <v>100</v>
      </c>
      <c r="C39" s="9" t="s">
        <v>190</v>
      </c>
      <c r="D39" s="9" t="s">
        <v>191</v>
      </c>
      <c r="E39" s="9">
        <v>1.3300000057749137</v>
      </c>
    </row>
    <row r="40" spans="1:5" ht="36.75" x14ac:dyDescent="0.25">
      <c r="A40" s="9" t="s">
        <v>125</v>
      </c>
      <c r="B40" s="9" t="s">
        <v>100</v>
      </c>
      <c r="C40" s="9" t="s">
        <v>192</v>
      </c>
      <c r="D40" s="9" t="s">
        <v>193</v>
      </c>
      <c r="E40" s="9">
        <v>1.3300000057749137</v>
      </c>
    </row>
    <row r="41" spans="1:5" ht="36.75" x14ac:dyDescent="0.25">
      <c r="A41" s="9" t="s">
        <v>125</v>
      </c>
      <c r="B41" s="9" t="s">
        <v>100</v>
      </c>
      <c r="C41" s="9" t="s">
        <v>194</v>
      </c>
      <c r="D41" s="9" t="s">
        <v>195</v>
      </c>
      <c r="E41" s="9">
        <v>1.3300000057749137</v>
      </c>
    </row>
    <row r="42" spans="1:5" ht="36.75" x14ac:dyDescent="0.25">
      <c r="A42" s="9" t="s">
        <v>125</v>
      </c>
      <c r="B42" s="9" t="s">
        <v>100</v>
      </c>
      <c r="C42" s="9" t="s">
        <v>196</v>
      </c>
      <c r="D42" s="9" t="s">
        <v>197</v>
      </c>
      <c r="E42" s="9">
        <v>1.3300000057749137</v>
      </c>
    </row>
    <row r="43" spans="1:5" ht="36.75" x14ac:dyDescent="0.25">
      <c r="A43" s="9" t="s">
        <v>125</v>
      </c>
      <c r="B43" s="9" t="s">
        <v>100</v>
      </c>
      <c r="C43" s="9" t="s">
        <v>198</v>
      </c>
      <c r="D43" s="9" t="s">
        <v>199</v>
      </c>
      <c r="E43" s="9">
        <v>1.3300000057749137</v>
      </c>
    </row>
    <row r="44" spans="1:5" ht="36.75" x14ac:dyDescent="0.25">
      <c r="A44" s="9" t="s">
        <v>125</v>
      </c>
      <c r="B44" s="9" t="s">
        <v>100</v>
      </c>
      <c r="C44" s="9" t="s">
        <v>200</v>
      </c>
      <c r="D44" s="9" t="s">
        <v>201</v>
      </c>
      <c r="E44" s="9">
        <v>1.3300000057749137</v>
      </c>
    </row>
    <row r="45" spans="1:5" ht="36.75" x14ac:dyDescent="0.25">
      <c r="A45" s="9" t="s">
        <v>125</v>
      </c>
      <c r="B45" s="9" t="s">
        <v>100</v>
      </c>
      <c r="C45" s="9" t="s">
        <v>202</v>
      </c>
      <c r="D45" s="9" t="s">
        <v>203</v>
      </c>
      <c r="E45" s="9">
        <v>0.49000000212759975</v>
      </c>
    </row>
    <row r="46" spans="1:5" ht="36.75" x14ac:dyDescent="0.25">
      <c r="A46" s="9" t="s">
        <v>125</v>
      </c>
      <c r="B46" s="9" t="s">
        <v>100</v>
      </c>
      <c r="C46" s="9" t="s">
        <v>204</v>
      </c>
      <c r="D46" s="9" t="s">
        <v>205</v>
      </c>
      <c r="E46" s="9">
        <v>1.3300000057749137</v>
      </c>
    </row>
    <row r="47" spans="1:5" ht="36.75" x14ac:dyDescent="0.25">
      <c r="A47" s="9" t="s">
        <v>125</v>
      </c>
      <c r="B47" s="9" t="s">
        <v>100</v>
      </c>
      <c r="C47" s="9" t="s">
        <v>206</v>
      </c>
      <c r="D47" s="9" t="s">
        <v>207</v>
      </c>
      <c r="E47" s="9">
        <v>1.3300000057749137</v>
      </c>
    </row>
    <row r="48" spans="1:5" ht="36.75" x14ac:dyDescent="0.25">
      <c r="A48" s="9" t="s">
        <v>125</v>
      </c>
      <c r="B48" s="9" t="s">
        <v>100</v>
      </c>
      <c r="C48" s="9" t="s">
        <v>208</v>
      </c>
      <c r="D48" s="9" t="s">
        <v>209</v>
      </c>
      <c r="E48" s="9">
        <v>1.3300000057749137</v>
      </c>
    </row>
    <row r="49" spans="1:5" ht="36.75" x14ac:dyDescent="0.25">
      <c r="A49" s="9" t="s">
        <v>125</v>
      </c>
      <c r="B49" s="9" t="s">
        <v>100</v>
      </c>
      <c r="C49" s="9" t="s">
        <v>210</v>
      </c>
      <c r="D49" s="9" t="s">
        <v>211</v>
      </c>
      <c r="E49" s="9">
        <v>1.3300000057749137</v>
      </c>
    </row>
    <row r="50" spans="1:5" ht="36.75" x14ac:dyDescent="0.25">
      <c r="A50" s="9" t="s">
        <v>125</v>
      </c>
      <c r="B50" s="9" t="s">
        <v>100</v>
      </c>
      <c r="C50" s="9" t="s">
        <v>212</v>
      </c>
      <c r="D50" s="9" t="s">
        <v>213</v>
      </c>
      <c r="E50" s="9">
        <v>0.49000000212759975</v>
      </c>
    </row>
    <row r="51" spans="1:5" ht="36.75" x14ac:dyDescent="0.25">
      <c r="A51" s="9" t="s">
        <v>125</v>
      </c>
      <c r="B51" s="9" t="s">
        <v>100</v>
      </c>
      <c r="C51" s="9" t="s">
        <v>214</v>
      </c>
      <c r="D51" s="9" t="s">
        <v>215</v>
      </c>
      <c r="E51" s="9">
        <v>1.3300000057749137</v>
      </c>
    </row>
    <row r="52" spans="1:5" ht="36.75" x14ac:dyDescent="0.25">
      <c r="A52" s="9" t="s">
        <v>125</v>
      </c>
      <c r="B52" s="9" t="s">
        <v>100</v>
      </c>
      <c r="C52" s="9" t="s">
        <v>216</v>
      </c>
      <c r="D52" s="9" t="s">
        <v>217</v>
      </c>
      <c r="E52" s="9">
        <v>0.49000000212759975</v>
      </c>
    </row>
    <row r="53" spans="1:5" ht="36.75" x14ac:dyDescent="0.25">
      <c r="A53" s="9" t="s">
        <v>125</v>
      </c>
      <c r="B53" s="9" t="s">
        <v>100</v>
      </c>
      <c r="C53" s="9" t="s">
        <v>218</v>
      </c>
      <c r="D53" s="9" t="s">
        <v>219</v>
      </c>
      <c r="E53" s="9">
        <v>1.3300000057749137</v>
      </c>
    </row>
    <row r="54" spans="1:5" ht="36.75" x14ac:dyDescent="0.25">
      <c r="A54" s="9" t="s">
        <v>125</v>
      </c>
      <c r="B54" s="9" t="s">
        <v>100</v>
      </c>
      <c r="C54" s="9" t="s">
        <v>220</v>
      </c>
      <c r="D54" s="9" t="s">
        <v>221</v>
      </c>
      <c r="E54" s="9">
        <v>1.3300000057749137</v>
      </c>
    </row>
    <row r="55" spans="1:5" ht="36.75" x14ac:dyDescent="0.25">
      <c r="A55" s="9" t="s">
        <v>125</v>
      </c>
      <c r="B55" s="9" t="s">
        <v>100</v>
      </c>
      <c r="C55" s="9" t="s">
        <v>222</v>
      </c>
      <c r="D55" s="9" t="s">
        <v>223</v>
      </c>
      <c r="E55" s="9">
        <v>1.3300000057749137</v>
      </c>
    </row>
    <row r="56" spans="1:5" ht="36.75" x14ac:dyDescent="0.25">
      <c r="A56" s="9" t="s">
        <v>125</v>
      </c>
      <c r="B56" s="9" t="s">
        <v>100</v>
      </c>
      <c r="C56" s="9" t="s">
        <v>224</v>
      </c>
      <c r="D56" s="9" t="s">
        <v>225</v>
      </c>
      <c r="E56" s="9">
        <v>1.3300000057749137</v>
      </c>
    </row>
    <row r="57" spans="1:5" ht="36.75" x14ac:dyDescent="0.25">
      <c r="A57" s="9" t="s">
        <v>125</v>
      </c>
      <c r="B57" s="9" t="s">
        <v>100</v>
      </c>
      <c r="C57" s="9" t="s">
        <v>226</v>
      </c>
      <c r="D57" s="9" t="s">
        <v>227</v>
      </c>
      <c r="E57" s="9">
        <v>0.49000000212759975</v>
      </c>
    </row>
    <row r="58" spans="1:5" ht="36.75" x14ac:dyDescent="0.25">
      <c r="A58" s="9" t="s">
        <v>125</v>
      </c>
      <c r="B58" s="9" t="s">
        <v>100</v>
      </c>
      <c r="C58" s="9" t="s">
        <v>228</v>
      </c>
      <c r="D58" s="9" t="s">
        <v>229</v>
      </c>
      <c r="E58" s="9">
        <v>0.49000000212759975</v>
      </c>
    </row>
    <row r="59" spans="1:5" ht="36.75" x14ac:dyDescent="0.25">
      <c r="A59" s="9" t="s">
        <v>125</v>
      </c>
      <c r="B59" s="9" t="s">
        <v>100</v>
      </c>
      <c r="C59" s="9" t="s">
        <v>230</v>
      </c>
      <c r="D59" s="9" t="s">
        <v>231</v>
      </c>
      <c r="E59" s="9">
        <v>1.3300000057749137</v>
      </c>
    </row>
    <row r="60" spans="1:5" ht="36.75" x14ac:dyDescent="0.25">
      <c r="A60" s="9" t="s">
        <v>125</v>
      </c>
      <c r="B60" s="9" t="s">
        <v>100</v>
      </c>
      <c r="C60" s="9" t="s">
        <v>232</v>
      </c>
      <c r="D60" s="9" t="s">
        <v>233</v>
      </c>
      <c r="E60" s="9">
        <v>1.3300000057749137</v>
      </c>
    </row>
    <row r="61" spans="1:5" ht="36.75" x14ac:dyDescent="0.25">
      <c r="A61" s="9" t="s">
        <v>125</v>
      </c>
      <c r="B61" s="9" t="s">
        <v>100</v>
      </c>
      <c r="C61" s="9" t="s">
        <v>234</v>
      </c>
      <c r="D61" s="9" t="s">
        <v>235</v>
      </c>
      <c r="E61" s="9">
        <v>3.4800000151102992</v>
      </c>
    </row>
    <row r="62" spans="1:5" ht="36.75" x14ac:dyDescent="0.25">
      <c r="A62" s="9" t="s">
        <v>125</v>
      </c>
      <c r="B62" s="9" t="s">
        <v>100</v>
      </c>
      <c r="C62" s="9" t="s">
        <v>236</v>
      </c>
      <c r="D62" s="9" t="s">
        <v>237</v>
      </c>
      <c r="E62" s="9">
        <v>1.3300000057749137</v>
      </c>
    </row>
    <row r="63" spans="1:5" ht="36.75" x14ac:dyDescent="0.25">
      <c r="A63" s="9" t="s">
        <v>125</v>
      </c>
      <c r="B63" s="9" t="s">
        <v>100</v>
      </c>
      <c r="C63" s="9" t="s">
        <v>238</v>
      </c>
      <c r="D63" s="9" t="s">
        <v>239</v>
      </c>
      <c r="E63" s="9">
        <v>1.3300000057749137</v>
      </c>
    </row>
    <row r="64" spans="1:5" ht="36.75" x14ac:dyDescent="0.25">
      <c r="A64" s="9" t="s">
        <v>125</v>
      </c>
      <c r="B64" s="9" t="s">
        <v>100</v>
      </c>
      <c r="C64" s="9" t="s">
        <v>240</v>
      </c>
      <c r="D64" s="9" t="s">
        <v>241</v>
      </c>
      <c r="E64" s="9">
        <v>0.49000000212759975</v>
      </c>
    </row>
    <row r="65" spans="1:5" ht="36.75" x14ac:dyDescent="0.25">
      <c r="A65" s="9" t="s">
        <v>125</v>
      </c>
      <c r="B65" s="9" t="s">
        <v>100</v>
      </c>
      <c r="C65" s="9" t="s">
        <v>242</v>
      </c>
      <c r="D65" s="9" t="s">
        <v>243</v>
      </c>
      <c r="E65" s="9">
        <v>1.3300000057749137</v>
      </c>
    </row>
    <row r="66" spans="1:5" ht="36.75" x14ac:dyDescent="0.25">
      <c r="A66" s="9" t="s">
        <v>125</v>
      </c>
      <c r="B66" s="9" t="s">
        <v>100</v>
      </c>
      <c r="C66" s="9" t="s">
        <v>244</v>
      </c>
      <c r="D66" s="9" t="s">
        <v>245</v>
      </c>
      <c r="E66" s="9">
        <v>3.4800000151102992</v>
      </c>
    </row>
    <row r="67" spans="1:5" ht="36.75" x14ac:dyDescent="0.25">
      <c r="A67" s="9" t="s">
        <v>125</v>
      </c>
      <c r="B67" s="9" t="s">
        <v>100</v>
      </c>
      <c r="C67" s="9" t="s">
        <v>246</v>
      </c>
      <c r="D67" s="9" t="s">
        <v>247</v>
      </c>
      <c r="E67" s="9">
        <v>1.3300000057749137</v>
      </c>
    </row>
    <row r="68" spans="1:5" ht="36.75" x14ac:dyDescent="0.25">
      <c r="A68" s="9" t="s">
        <v>125</v>
      </c>
      <c r="B68" s="9" t="s">
        <v>100</v>
      </c>
      <c r="C68" s="9" t="s">
        <v>248</v>
      </c>
      <c r="D68" s="9" t="s">
        <v>249</v>
      </c>
      <c r="E68" s="9">
        <v>0.49000000212759975</v>
      </c>
    </row>
    <row r="69" spans="1:5" ht="36.75" x14ac:dyDescent="0.25">
      <c r="A69" s="9" t="s">
        <v>125</v>
      </c>
      <c r="B69" s="9" t="s">
        <v>100</v>
      </c>
      <c r="C69" s="9" t="s">
        <v>250</v>
      </c>
      <c r="D69" s="9" t="s">
        <v>251</v>
      </c>
      <c r="E69" s="9">
        <v>0.49000000212759975</v>
      </c>
    </row>
    <row r="70" spans="1:5" ht="36.75" x14ac:dyDescent="0.25">
      <c r="A70" s="9" t="s">
        <v>125</v>
      </c>
      <c r="B70" s="9" t="s">
        <v>100</v>
      </c>
      <c r="C70" s="9" t="s">
        <v>252</v>
      </c>
      <c r="D70" s="9" t="s">
        <v>253</v>
      </c>
      <c r="E70" s="9">
        <v>0.49000000212759975</v>
      </c>
    </row>
    <row r="71" spans="1:5" ht="36.75" x14ac:dyDescent="0.25">
      <c r="A71" s="9" t="s">
        <v>125</v>
      </c>
      <c r="B71" s="9" t="s">
        <v>100</v>
      </c>
      <c r="C71" s="9" t="s">
        <v>254</v>
      </c>
      <c r="D71" s="9" t="s">
        <v>255</v>
      </c>
      <c r="E71" s="9">
        <v>0.49000000212759975</v>
      </c>
    </row>
    <row r="72" spans="1:5" ht="36.75" x14ac:dyDescent="0.25">
      <c r="A72" s="9" t="s">
        <v>125</v>
      </c>
      <c r="B72" s="9" t="s">
        <v>100</v>
      </c>
      <c r="C72" s="9" t="s">
        <v>256</v>
      </c>
      <c r="D72" s="9" t="s">
        <v>257</v>
      </c>
      <c r="E72" s="9">
        <v>1.3300000057749137</v>
      </c>
    </row>
    <row r="73" spans="1:5" ht="36.75" x14ac:dyDescent="0.25">
      <c r="A73" s="9" t="s">
        <v>125</v>
      </c>
      <c r="B73" s="9" t="s">
        <v>100</v>
      </c>
      <c r="C73" s="9" t="s">
        <v>258</v>
      </c>
      <c r="D73" s="9" t="s">
        <v>259</v>
      </c>
      <c r="E73" s="9">
        <v>1.3300000057749137</v>
      </c>
    </row>
    <row r="74" spans="1:5" ht="36.75" x14ac:dyDescent="0.25">
      <c r="A74" s="9" t="s">
        <v>125</v>
      </c>
      <c r="B74" s="9" t="s">
        <v>100</v>
      </c>
      <c r="C74" s="9" t="s">
        <v>260</v>
      </c>
      <c r="D74" s="9" t="s">
        <v>261</v>
      </c>
      <c r="E74" s="9">
        <v>1.3300000057749137</v>
      </c>
    </row>
    <row r="75" spans="1:5" ht="36.75" x14ac:dyDescent="0.25">
      <c r="A75" s="9" t="s">
        <v>125</v>
      </c>
      <c r="B75" s="9" t="s">
        <v>100</v>
      </c>
      <c r="C75" s="9" t="s">
        <v>262</v>
      </c>
      <c r="D75" s="9" t="s">
        <v>263</v>
      </c>
      <c r="E75" s="9">
        <v>1.3300000057749137</v>
      </c>
    </row>
    <row r="76" spans="1:5" ht="36.75" x14ac:dyDescent="0.25">
      <c r="A76" s="9" t="s">
        <v>125</v>
      </c>
      <c r="B76" s="9" t="s">
        <v>100</v>
      </c>
      <c r="C76" s="9" t="s">
        <v>264</v>
      </c>
      <c r="D76" s="9" t="s">
        <v>265</v>
      </c>
      <c r="E76" s="9">
        <v>1.3300000057749137</v>
      </c>
    </row>
    <row r="77" spans="1:5" ht="36.75" x14ac:dyDescent="0.25">
      <c r="A77" s="9" t="s">
        <v>125</v>
      </c>
      <c r="B77" s="9" t="s">
        <v>100</v>
      </c>
      <c r="C77" s="9" t="s">
        <v>266</v>
      </c>
      <c r="D77" s="9" t="s">
        <v>267</v>
      </c>
      <c r="E77" s="9">
        <v>1.3300000057749137</v>
      </c>
    </row>
    <row r="78" spans="1:5" ht="36.75" x14ac:dyDescent="0.25">
      <c r="A78" s="9" t="s">
        <v>125</v>
      </c>
      <c r="B78" s="9" t="s">
        <v>100</v>
      </c>
      <c r="C78" s="9" t="s">
        <v>268</v>
      </c>
      <c r="D78" s="9" t="s">
        <v>269</v>
      </c>
      <c r="E78" s="9">
        <v>1.3300000057749137</v>
      </c>
    </row>
    <row r="79" spans="1:5" ht="36.75" x14ac:dyDescent="0.25">
      <c r="A79" s="9" t="s">
        <v>125</v>
      </c>
      <c r="B79" s="9" t="s">
        <v>100</v>
      </c>
      <c r="C79" s="9" t="s">
        <v>270</v>
      </c>
      <c r="D79" s="9" t="s">
        <v>271</v>
      </c>
      <c r="E79" s="9">
        <v>1.3300000057749137</v>
      </c>
    </row>
    <row r="80" spans="1:5" ht="36.75" x14ac:dyDescent="0.25">
      <c r="A80" s="9" t="s">
        <v>125</v>
      </c>
      <c r="B80" s="9" t="s">
        <v>100</v>
      </c>
      <c r="C80" s="9" t="s">
        <v>272</v>
      </c>
      <c r="D80" s="9" t="s">
        <v>273</v>
      </c>
      <c r="E80" s="9">
        <v>1.3300000057749137</v>
      </c>
    </row>
    <row r="81" spans="1:5" ht="36.75" x14ac:dyDescent="0.25">
      <c r="A81" s="9" t="s">
        <v>125</v>
      </c>
      <c r="B81" s="9" t="s">
        <v>100</v>
      </c>
      <c r="C81" s="9" t="s">
        <v>274</v>
      </c>
      <c r="D81" s="9" t="s">
        <v>275</v>
      </c>
      <c r="E81" s="9">
        <v>1.3300000057749137</v>
      </c>
    </row>
    <row r="82" spans="1:5" ht="36.75" x14ac:dyDescent="0.25">
      <c r="A82" s="9" t="s">
        <v>125</v>
      </c>
      <c r="B82" s="9" t="s">
        <v>100</v>
      </c>
      <c r="C82" s="9" t="s">
        <v>276</v>
      </c>
      <c r="D82" s="9" t="s">
        <v>277</v>
      </c>
      <c r="E82" s="9">
        <v>3.4800000151102992</v>
      </c>
    </row>
    <row r="83" spans="1:5" ht="36.75" x14ac:dyDescent="0.25">
      <c r="A83" s="9" t="s">
        <v>125</v>
      </c>
      <c r="B83" s="9" t="s">
        <v>100</v>
      </c>
      <c r="C83" s="9" t="s">
        <v>278</v>
      </c>
      <c r="D83" s="9" t="s">
        <v>279</v>
      </c>
      <c r="E83" s="9">
        <v>0.49000000212759975</v>
      </c>
    </row>
    <row r="84" spans="1:5" ht="36.75" x14ac:dyDescent="0.25">
      <c r="A84" s="9" t="s">
        <v>125</v>
      </c>
      <c r="B84" s="9" t="s">
        <v>100</v>
      </c>
      <c r="C84" s="9" t="s">
        <v>280</v>
      </c>
      <c r="D84" s="9" t="s">
        <v>281</v>
      </c>
      <c r="E84" s="9">
        <v>0.49000000212759975</v>
      </c>
    </row>
    <row r="85" spans="1:5" ht="36.75" x14ac:dyDescent="0.25">
      <c r="A85" s="9" t="s">
        <v>125</v>
      </c>
      <c r="B85" s="9" t="s">
        <v>100</v>
      </c>
      <c r="C85" s="9" t="s">
        <v>282</v>
      </c>
      <c r="D85" s="9" t="s">
        <v>283</v>
      </c>
      <c r="E85" s="9">
        <v>0.49000000212759975</v>
      </c>
    </row>
    <row r="86" spans="1:5" ht="36.75" x14ac:dyDescent="0.25">
      <c r="A86" s="9" t="s">
        <v>125</v>
      </c>
      <c r="B86" s="9" t="s">
        <v>100</v>
      </c>
      <c r="C86" s="9" t="s">
        <v>284</v>
      </c>
      <c r="D86" s="9" t="s">
        <v>285</v>
      </c>
      <c r="E86" s="9">
        <v>1.3300000057749137</v>
      </c>
    </row>
    <row r="87" spans="1:5" ht="36.75" x14ac:dyDescent="0.25">
      <c r="A87" s="9" t="s">
        <v>125</v>
      </c>
      <c r="B87" s="9" t="s">
        <v>100</v>
      </c>
      <c r="C87" s="9" t="s">
        <v>286</v>
      </c>
      <c r="D87" s="9" t="s">
        <v>287</v>
      </c>
      <c r="E87" s="9">
        <v>1.3300000057749137</v>
      </c>
    </row>
    <row r="88" spans="1:5" ht="36.75" x14ac:dyDescent="0.25">
      <c r="A88" s="9" t="s">
        <v>125</v>
      </c>
      <c r="B88" s="9" t="s">
        <v>100</v>
      </c>
      <c r="C88" s="9" t="s">
        <v>288</v>
      </c>
      <c r="D88" s="9" t="s">
        <v>289</v>
      </c>
      <c r="E88" s="9">
        <v>1.3300000057749137</v>
      </c>
    </row>
    <row r="89" spans="1:5" ht="36.75" x14ac:dyDescent="0.25">
      <c r="A89" s="9" t="s">
        <v>125</v>
      </c>
      <c r="B89" s="9" t="s">
        <v>100</v>
      </c>
      <c r="C89" s="9" t="s">
        <v>290</v>
      </c>
      <c r="D89" s="9" t="s">
        <v>291</v>
      </c>
      <c r="E89" s="9">
        <v>1.3300000057749137</v>
      </c>
    </row>
    <row r="90" spans="1:5" ht="36.75" x14ac:dyDescent="0.25">
      <c r="A90" s="9" t="s">
        <v>125</v>
      </c>
      <c r="B90" s="9" t="s">
        <v>100</v>
      </c>
      <c r="C90" s="9" t="s">
        <v>292</v>
      </c>
      <c r="D90" s="9" t="s">
        <v>293</v>
      </c>
      <c r="E90" s="9">
        <v>0.49000000212759975</v>
      </c>
    </row>
    <row r="91" spans="1:5" ht="36.75" x14ac:dyDescent="0.25">
      <c r="A91" s="9" t="s">
        <v>125</v>
      </c>
      <c r="B91" s="9" t="s">
        <v>100</v>
      </c>
      <c r="C91" s="9" t="s">
        <v>294</v>
      </c>
      <c r="D91" s="9" t="s">
        <v>295</v>
      </c>
      <c r="E91" s="9">
        <v>0.49000000212759975</v>
      </c>
    </row>
    <row r="92" spans="1:5" ht="36.75" x14ac:dyDescent="0.25">
      <c r="A92" s="9" t="s">
        <v>125</v>
      </c>
      <c r="B92" s="9" t="s">
        <v>100</v>
      </c>
      <c r="C92" s="9" t="s">
        <v>296</v>
      </c>
      <c r="D92" s="9" t="s">
        <v>297</v>
      </c>
      <c r="E92" s="9">
        <v>0.49000000212759975</v>
      </c>
    </row>
    <row r="93" spans="1:5" ht="36.75" x14ac:dyDescent="0.25">
      <c r="A93" s="9" t="s">
        <v>125</v>
      </c>
      <c r="B93" s="9" t="s">
        <v>100</v>
      </c>
      <c r="C93" s="9" t="s">
        <v>298</v>
      </c>
      <c r="D93" s="9" t="s">
        <v>299</v>
      </c>
      <c r="E93" s="9">
        <v>0.49000000212759975</v>
      </c>
    </row>
    <row r="94" spans="1:5" ht="36.75" x14ac:dyDescent="0.25">
      <c r="A94" s="9" t="s">
        <v>125</v>
      </c>
      <c r="B94" s="9" t="s">
        <v>100</v>
      </c>
      <c r="C94" s="9" t="s">
        <v>300</v>
      </c>
      <c r="D94" s="9" t="s">
        <v>301</v>
      </c>
      <c r="E94" s="9">
        <v>0.49000000212759975</v>
      </c>
    </row>
    <row r="95" spans="1:5" ht="36.75" x14ac:dyDescent="0.25">
      <c r="A95" s="9" t="s">
        <v>125</v>
      </c>
      <c r="B95" s="9" t="s">
        <v>100</v>
      </c>
      <c r="C95" s="9" t="s">
        <v>302</v>
      </c>
      <c r="D95" s="9" t="s">
        <v>303</v>
      </c>
      <c r="E95" s="9">
        <v>1.3300000057749137</v>
      </c>
    </row>
    <row r="96" spans="1:5" ht="36.75" x14ac:dyDescent="0.25">
      <c r="A96" s="9" t="s">
        <v>125</v>
      </c>
      <c r="B96" s="9" t="s">
        <v>100</v>
      </c>
      <c r="C96" s="9" t="s">
        <v>304</v>
      </c>
      <c r="D96" s="9" t="s">
        <v>305</v>
      </c>
      <c r="E96" s="9">
        <v>1.3300000057749137</v>
      </c>
    </row>
    <row r="97" spans="1:5" ht="36.75" x14ac:dyDescent="0.25">
      <c r="A97" s="9" t="s">
        <v>125</v>
      </c>
      <c r="B97" s="9" t="s">
        <v>100</v>
      </c>
      <c r="C97" s="9" t="s">
        <v>306</v>
      </c>
      <c r="D97" s="9" t="s">
        <v>307</v>
      </c>
      <c r="E97" s="9">
        <v>1.3300000057749137</v>
      </c>
    </row>
    <row r="98" spans="1:5" ht="36.75" x14ac:dyDescent="0.25">
      <c r="A98" s="9" t="s">
        <v>125</v>
      </c>
      <c r="B98" s="9" t="s">
        <v>100</v>
      </c>
      <c r="C98" s="9" t="s">
        <v>308</v>
      </c>
      <c r="D98" s="9" t="s">
        <v>309</v>
      </c>
      <c r="E98" s="9">
        <v>1.3300000057749137</v>
      </c>
    </row>
    <row r="99" spans="1:5" ht="36.75" x14ac:dyDescent="0.25">
      <c r="A99" s="9" t="s">
        <v>125</v>
      </c>
      <c r="B99" s="9" t="s">
        <v>100</v>
      </c>
      <c r="C99" s="9" t="s">
        <v>310</v>
      </c>
      <c r="D99" s="9" t="s">
        <v>311</v>
      </c>
      <c r="E99" s="9">
        <v>0.49000000212759975</v>
      </c>
    </row>
    <row r="100" spans="1:5" ht="36.75" x14ac:dyDescent="0.25">
      <c r="A100" s="9" t="s">
        <v>125</v>
      </c>
      <c r="B100" s="9" t="s">
        <v>100</v>
      </c>
      <c r="C100" s="9" t="s">
        <v>312</v>
      </c>
      <c r="D100" s="9" t="s">
        <v>313</v>
      </c>
      <c r="E100" s="9">
        <v>1.3300000057749137</v>
      </c>
    </row>
    <row r="101" spans="1:5" ht="36.75" x14ac:dyDescent="0.25">
      <c r="A101" s="9" t="s">
        <v>125</v>
      </c>
      <c r="B101" s="9" t="s">
        <v>100</v>
      </c>
      <c r="C101" s="9" t="s">
        <v>314</v>
      </c>
      <c r="D101" s="9" t="s">
        <v>315</v>
      </c>
      <c r="E101" s="9">
        <v>1.3300000057749137</v>
      </c>
    </row>
    <row r="102" spans="1:5" ht="36.75" x14ac:dyDescent="0.25">
      <c r="A102" s="9" t="s">
        <v>125</v>
      </c>
      <c r="B102" s="9" t="s">
        <v>100</v>
      </c>
      <c r="C102" s="9" t="s">
        <v>316</v>
      </c>
      <c r="D102" s="9" t="s">
        <v>317</v>
      </c>
      <c r="E102" s="9">
        <v>0.49000000212759975</v>
      </c>
    </row>
    <row r="103" spans="1:5" ht="36.75" x14ac:dyDescent="0.25">
      <c r="A103" s="9" t="s">
        <v>125</v>
      </c>
      <c r="B103" s="9" t="s">
        <v>100</v>
      </c>
      <c r="C103" s="9" t="s">
        <v>318</v>
      </c>
      <c r="D103" s="9" t="s">
        <v>319</v>
      </c>
      <c r="E103" s="9">
        <v>1.3300000057749137</v>
      </c>
    </row>
    <row r="104" spans="1:5" ht="36.75" x14ac:dyDescent="0.25">
      <c r="A104" s="9" t="s">
        <v>125</v>
      </c>
      <c r="B104" s="9" t="s">
        <v>100</v>
      </c>
      <c r="C104" s="9" t="s">
        <v>320</v>
      </c>
      <c r="D104" s="9" t="s">
        <v>321</v>
      </c>
      <c r="E104" s="9">
        <v>0.49000000212759975</v>
      </c>
    </row>
    <row r="105" spans="1:5" ht="36.75" x14ac:dyDescent="0.25">
      <c r="A105" s="9" t="s">
        <v>125</v>
      </c>
      <c r="B105" s="9" t="s">
        <v>100</v>
      </c>
      <c r="C105" s="9" t="s">
        <v>322</v>
      </c>
      <c r="D105" s="9" t="s">
        <v>323</v>
      </c>
      <c r="E105" s="9">
        <v>0.49000000212759975</v>
      </c>
    </row>
    <row r="106" spans="1:5" ht="36.75" x14ac:dyDescent="0.25">
      <c r="A106" s="9" t="s">
        <v>125</v>
      </c>
      <c r="B106" s="9" t="s">
        <v>100</v>
      </c>
      <c r="C106" s="9" t="s">
        <v>324</v>
      </c>
      <c r="D106" s="9" t="s">
        <v>325</v>
      </c>
      <c r="E106" s="9">
        <v>1.3300000057749137</v>
      </c>
    </row>
    <row r="107" spans="1:5" ht="36.75" x14ac:dyDescent="0.25">
      <c r="A107" s="9" t="s">
        <v>125</v>
      </c>
      <c r="B107" s="9" t="s">
        <v>100</v>
      </c>
      <c r="C107" s="9" t="s">
        <v>326</v>
      </c>
      <c r="D107" s="9" t="s">
        <v>327</v>
      </c>
      <c r="E107" s="9">
        <v>1.3300000057749137</v>
      </c>
    </row>
    <row r="108" spans="1:5" ht="36.75" x14ac:dyDescent="0.25">
      <c r="A108" s="9" t="s">
        <v>125</v>
      </c>
      <c r="B108" s="9" t="s">
        <v>100</v>
      </c>
      <c r="C108" s="9" t="s">
        <v>328</v>
      </c>
      <c r="D108" s="9" t="s">
        <v>329</v>
      </c>
      <c r="E108" s="9">
        <v>1.3300000057749137</v>
      </c>
    </row>
    <row r="109" spans="1:5" ht="36.75" x14ac:dyDescent="0.25">
      <c r="A109" s="9" t="s">
        <v>125</v>
      </c>
      <c r="B109" s="9" t="s">
        <v>100</v>
      </c>
      <c r="C109" s="9" t="s">
        <v>330</v>
      </c>
      <c r="D109" s="9" t="s">
        <v>331</v>
      </c>
      <c r="E109" s="9">
        <v>1.3300000057749137</v>
      </c>
    </row>
    <row r="110" spans="1:5" ht="36.75" x14ac:dyDescent="0.25">
      <c r="A110" s="9" t="s">
        <v>125</v>
      </c>
      <c r="B110" s="9" t="s">
        <v>100</v>
      </c>
      <c r="C110" s="9" t="s">
        <v>332</v>
      </c>
      <c r="D110" s="9" t="s">
        <v>333</v>
      </c>
      <c r="E110" s="9">
        <v>0.49000000212759975</v>
      </c>
    </row>
    <row r="111" spans="1:5" ht="36.75" x14ac:dyDescent="0.25">
      <c r="A111" s="9" t="s">
        <v>125</v>
      </c>
      <c r="B111" s="9" t="s">
        <v>100</v>
      </c>
      <c r="C111" s="9" t="s">
        <v>334</v>
      </c>
      <c r="D111" s="9" t="s">
        <v>335</v>
      </c>
      <c r="E111" s="9">
        <v>1.3300000057749137</v>
      </c>
    </row>
    <row r="112" spans="1:5" ht="36.75" x14ac:dyDescent="0.25">
      <c r="A112" s="9" t="s">
        <v>125</v>
      </c>
      <c r="B112" s="9" t="s">
        <v>100</v>
      </c>
      <c r="C112" s="9" t="s">
        <v>336</v>
      </c>
      <c r="D112" s="9" t="s">
        <v>337</v>
      </c>
      <c r="E112" s="9">
        <v>1.3300000057749137</v>
      </c>
    </row>
    <row r="113" spans="1:5" ht="36.75" x14ac:dyDescent="0.25">
      <c r="A113" s="9" t="s">
        <v>125</v>
      </c>
      <c r="B113" s="9" t="s">
        <v>100</v>
      </c>
      <c r="C113" s="9" t="s">
        <v>338</v>
      </c>
      <c r="D113" s="9" t="s">
        <v>339</v>
      </c>
      <c r="E113" s="9">
        <v>1.3300000057749137</v>
      </c>
    </row>
    <row r="114" spans="1:5" ht="36.75" x14ac:dyDescent="0.25">
      <c r="A114" s="9" t="s">
        <v>125</v>
      </c>
      <c r="B114" s="9" t="s">
        <v>100</v>
      </c>
      <c r="C114" s="9" t="s">
        <v>340</v>
      </c>
      <c r="D114" s="9" t="s">
        <v>341</v>
      </c>
      <c r="E114" s="9">
        <v>1.3300000057749137</v>
      </c>
    </row>
    <row r="115" spans="1:5" ht="36.75" x14ac:dyDescent="0.25">
      <c r="A115" s="9" t="s">
        <v>125</v>
      </c>
      <c r="B115" s="9" t="s">
        <v>100</v>
      </c>
      <c r="C115" s="9" t="s">
        <v>342</v>
      </c>
      <c r="D115" s="9" t="s">
        <v>343</v>
      </c>
      <c r="E115" s="9">
        <v>1.3300000057749137</v>
      </c>
    </row>
    <row r="116" spans="1:5" ht="36.75" x14ac:dyDescent="0.25">
      <c r="A116" s="9" t="s">
        <v>125</v>
      </c>
      <c r="B116" s="9" t="s">
        <v>100</v>
      </c>
      <c r="C116" s="9" t="s">
        <v>344</v>
      </c>
      <c r="D116" s="9" t="s">
        <v>345</v>
      </c>
      <c r="E116" s="9">
        <v>0.49000000212759975</v>
      </c>
    </row>
    <row r="117" spans="1:5" ht="36.75" x14ac:dyDescent="0.25">
      <c r="A117" s="9" t="s">
        <v>125</v>
      </c>
      <c r="B117" s="9" t="s">
        <v>100</v>
      </c>
      <c r="C117" s="9" t="s">
        <v>346</v>
      </c>
      <c r="D117" s="9" t="s">
        <v>347</v>
      </c>
      <c r="E117" s="9">
        <v>1.3300000057749137</v>
      </c>
    </row>
    <row r="118" spans="1:5" ht="36.75" x14ac:dyDescent="0.25">
      <c r="A118" s="9" t="s">
        <v>125</v>
      </c>
      <c r="B118" s="9" t="s">
        <v>100</v>
      </c>
      <c r="C118" s="9" t="s">
        <v>348</v>
      </c>
      <c r="D118" s="9" t="s">
        <v>349</v>
      </c>
      <c r="E118" s="9">
        <v>1.3300000057749137</v>
      </c>
    </row>
    <row r="119" spans="1:5" ht="36.75" x14ac:dyDescent="0.25">
      <c r="A119" s="9" t="s">
        <v>125</v>
      </c>
      <c r="B119" s="9" t="s">
        <v>100</v>
      </c>
      <c r="C119" s="9" t="s">
        <v>350</v>
      </c>
      <c r="D119" s="9" t="s">
        <v>351</v>
      </c>
      <c r="E119" s="9">
        <v>1.3300000057749137</v>
      </c>
    </row>
    <row r="120" spans="1:5" ht="36.75" x14ac:dyDescent="0.25">
      <c r="A120" s="9" t="s">
        <v>125</v>
      </c>
      <c r="B120" s="9" t="s">
        <v>100</v>
      </c>
      <c r="C120" s="9" t="s">
        <v>352</v>
      </c>
      <c r="D120" s="9" t="s">
        <v>353</v>
      </c>
      <c r="E120" s="9">
        <v>0.49000000212759975</v>
      </c>
    </row>
    <row r="121" spans="1:5" ht="36.75" x14ac:dyDescent="0.25">
      <c r="A121" s="9" t="s">
        <v>125</v>
      </c>
      <c r="B121" s="9" t="s">
        <v>100</v>
      </c>
      <c r="C121" s="9" t="s">
        <v>354</v>
      </c>
      <c r="D121" s="9" t="s">
        <v>355</v>
      </c>
      <c r="E121" s="9">
        <v>1.3300000057749137</v>
      </c>
    </row>
    <row r="122" spans="1:5" ht="36.75" x14ac:dyDescent="0.25">
      <c r="A122" s="9" t="s">
        <v>125</v>
      </c>
      <c r="B122" s="9" t="s">
        <v>100</v>
      </c>
      <c r="C122" s="9" t="s">
        <v>356</v>
      </c>
      <c r="D122" s="9" t="s">
        <v>357</v>
      </c>
      <c r="E122" s="9">
        <v>1.3300000057749137</v>
      </c>
    </row>
    <row r="123" spans="1:5" ht="36.75" x14ac:dyDescent="0.25">
      <c r="A123" s="9" t="s">
        <v>125</v>
      </c>
      <c r="B123" s="9" t="s">
        <v>100</v>
      </c>
      <c r="C123" s="9" t="s">
        <v>358</v>
      </c>
      <c r="D123" s="9" t="s">
        <v>359</v>
      </c>
      <c r="E123" s="9">
        <v>1.3300000057749137</v>
      </c>
    </row>
    <row r="124" spans="1:5" ht="36.75" x14ac:dyDescent="0.25">
      <c r="A124" s="9" t="s">
        <v>125</v>
      </c>
      <c r="B124" s="9" t="s">
        <v>100</v>
      </c>
      <c r="C124" s="9" t="s">
        <v>360</v>
      </c>
      <c r="D124" s="9" t="s">
        <v>361</v>
      </c>
      <c r="E124" s="9">
        <v>1.3300000057749137</v>
      </c>
    </row>
    <row r="125" spans="1:5" ht="36.75" x14ac:dyDescent="0.25">
      <c r="A125" s="9" t="s">
        <v>125</v>
      </c>
      <c r="B125" s="9" t="s">
        <v>100</v>
      </c>
      <c r="C125" s="9" t="s">
        <v>362</v>
      </c>
      <c r="D125" s="9" t="s">
        <v>363</v>
      </c>
      <c r="E125" s="9">
        <v>3.4800000151102992</v>
      </c>
    </row>
    <row r="126" spans="1:5" ht="36.75" x14ac:dyDescent="0.25">
      <c r="A126" s="9" t="s">
        <v>125</v>
      </c>
      <c r="B126" s="9" t="s">
        <v>100</v>
      </c>
      <c r="C126" s="9" t="s">
        <v>364</v>
      </c>
      <c r="D126" s="9" t="s">
        <v>365</v>
      </c>
      <c r="E126" s="9">
        <v>0.49000000212759975</v>
      </c>
    </row>
    <row r="127" spans="1:5" ht="36.75" x14ac:dyDescent="0.25">
      <c r="A127" s="9" t="s">
        <v>125</v>
      </c>
      <c r="B127" s="9" t="s">
        <v>100</v>
      </c>
      <c r="C127" s="9" t="s">
        <v>366</v>
      </c>
      <c r="D127" s="9" t="s">
        <v>367</v>
      </c>
      <c r="E127" s="9">
        <v>1.3300000057749137</v>
      </c>
    </row>
    <row r="128" spans="1:5" x14ac:dyDescent="0.25">
      <c r="A128" s="1" t="s">
        <v>62</v>
      </c>
      <c r="B128" s="1" t="s">
        <v>62</v>
      </c>
      <c r="C128" s="1">
        <f>SUBTOTAL(103,Elements8_11[Elemento])</f>
        <v>121</v>
      </c>
      <c r="D128" s="1" t="s">
        <v>62</v>
      </c>
      <c r="E128" s="1">
        <f>SUBTOTAL(109,Elements8_11[Totais:])</f>
        <v>141.07000061253186</v>
      </c>
    </row>
  </sheetData>
  <mergeCells count="3">
    <mergeCell ref="A1:E2"/>
    <mergeCell ref="A4:E4"/>
    <mergeCell ref="A5:E5"/>
  </mergeCells>
  <hyperlinks>
    <hyperlink ref="A1" location="'8.1'!A1" display="LASTRO DE CONCRETO MAGRO, APLICADO EM BLOCOS DE COROAMENTO OU SAPATAS, ESPESSURA DE 5 CM. AF_01/2024" xr:uid="{00000000-0004-0000-0C00-000000000000}"/>
    <hyperlink ref="B1" location="'8.1'!A1" display="LASTRO DE CONCRETO MAGRO, APLICADO EM BLOCOS DE COROAMENTO OU SAPATAS, ESPESSURA DE 5 CM. AF_01/2024" xr:uid="{00000000-0004-0000-0C00-000001000000}"/>
    <hyperlink ref="C1" location="'8.1'!A1" display="LASTRO DE CONCRETO MAGRO, APLICADO EM BLOCOS DE COROAMENTO OU SAPATAS, ESPESSURA DE 5 CM. AF_01/2024" xr:uid="{00000000-0004-0000-0C00-000002000000}"/>
    <hyperlink ref="D1" location="'8.1'!A1" display="LASTRO DE CONCRETO MAGRO, APLICADO EM BLOCOS DE COROAMENTO OU SAPATAS, ESPESSURA DE 5 CM. AF_01/2024" xr:uid="{00000000-0004-0000-0C00-000003000000}"/>
    <hyperlink ref="E1" location="'8.1'!A1" display="LASTRO DE CONCRETO MAGRO, APLICADO EM BLOCOS DE COROAMENTO OU SAPATAS, ESPESSURA DE 5 CM. AF_01/2024" xr:uid="{00000000-0004-0000-0C00-000004000000}"/>
    <hyperlink ref="A2" location="'8.1'!A1" display="LASTRO DE CONCRETO MAGRO, APLICADO EM BLOCOS DE COROAMENTO OU SAPATAS, ESPESSURA DE 5 CM. AF_01/2024" xr:uid="{00000000-0004-0000-0C00-000005000000}"/>
    <hyperlink ref="B2" location="'8.1'!A1" display="LASTRO DE CONCRETO MAGRO, APLICADO EM BLOCOS DE COROAMENTO OU SAPATAS, ESPESSURA DE 5 CM. AF_01/2024" xr:uid="{00000000-0004-0000-0C00-000006000000}"/>
    <hyperlink ref="C2" location="'8.1'!A1" display="LASTRO DE CONCRETO MAGRO, APLICADO EM BLOCOS DE COROAMENTO OU SAPATAS, ESPESSURA DE 5 CM. AF_01/2024" xr:uid="{00000000-0004-0000-0C00-000007000000}"/>
    <hyperlink ref="D2" location="'8.1'!A1" display="LASTRO DE CONCRETO MAGRO, APLICADO EM BLOCOS DE COROAMENTO OU SAPATAS, ESPESSURA DE 5 CM. AF_01/2024" xr:uid="{00000000-0004-0000-0C00-000008000000}"/>
    <hyperlink ref="E2" location="'8.1'!A1" display="LASTRO DE CONCRETO MAGRO, APLICADO EM BLOCOS DE COROAMENTO OU SAPATAS, ESPESSURA DE 5 CM. AF_01/2024" xr:uid="{00000000-0004-0000-0C00-000009000000}"/>
    <hyperlink ref="A4" location="'8.1'!A1" display="------" xr:uid="{00000000-0004-0000-0C00-00000A000000}"/>
    <hyperlink ref="B4" location="'8.1'!A1" display="------" xr:uid="{00000000-0004-0000-0C00-00000B000000}"/>
    <hyperlink ref="C4" location="'8.1'!A1" display="------" xr:uid="{00000000-0004-0000-0C00-00000C000000}"/>
    <hyperlink ref="D4" location="'8.1'!A1" display="------" xr:uid="{00000000-0004-0000-0C00-00000D000000}"/>
    <hyperlink ref="E4" location="'8.1'!A1" display="------" xr:uid="{00000000-0004-0000-0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78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21</v>
      </c>
      <c r="B1" s="21" t="s">
        <v>21</v>
      </c>
      <c r="C1" s="21" t="s">
        <v>21</v>
      </c>
      <c r="D1" s="21" t="s">
        <v>21</v>
      </c>
      <c r="E1" s="21" t="s">
        <v>21</v>
      </c>
    </row>
    <row r="2" spans="1:5" x14ac:dyDescent="0.25">
      <c r="A2" s="21" t="s">
        <v>21</v>
      </c>
      <c r="B2" s="21" t="s">
        <v>21</v>
      </c>
      <c r="C2" s="21" t="s">
        <v>21</v>
      </c>
      <c r="D2" s="21" t="s">
        <v>21</v>
      </c>
      <c r="E2" s="21" t="s">
        <v>21</v>
      </c>
    </row>
    <row r="4" spans="1:5" x14ac:dyDescent="0.25">
      <c r="A4" s="16" t="s">
        <v>66</v>
      </c>
      <c r="B4" s="16" t="s">
        <v>66</v>
      </c>
      <c r="C4" s="16" t="s">
        <v>66</v>
      </c>
      <c r="D4" s="16" t="s">
        <v>66</v>
      </c>
      <c r="E4" s="16" t="s">
        <v>66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368</v>
      </c>
      <c r="D7" s="9" t="s">
        <v>369</v>
      </c>
      <c r="E7" s="9">
        <v>15.864144226621862</v>
      </c>
    </row>
    <row r="8" spans="1:5" ht="36.75" x14ac:dyDescent="0.25">
      <c r="A8" s="9" t="s">
        <v>125</v>
      </c>
      <c r="B8" s="9" t="s">
        <v>100</v>
      </c>
      <c r="C8" s="9" t="s">
        <v>368</v>
      </c>
      <c r="D8" s="9" t="s">
        <v>370</v>
      </c>
      <c r="E8" s="9">
        <v>14.393474678542308</v>
      </c>
    </row>
    <row r="9" spans="1:5" ht="36.75" x14ac:dyDescent="0.25">
      <c r="A9" s="9" t="s">
        <v>125</v>
      </c>
      <c r="B9" s="9" t="s">
        <v>100</v>
      </c>
      <c r="C9" s="9" t="s">
        <v>368</v>
      </c>
      <c r="D9" s="9" t="s">
        <v>371</v>
      </c>
      <c r="E9" s="9">
        <v>14.393474678542308</v>
      </c>
    </row>
    <row r="10" spans="1:5" ht="36.75" x14ac:dyDescent="0.25">
      <c r="A10" s="9" t="s">
        <v>125</v>
      </c>
      <c r="B10" s="9" t="s">
        <v>100</v>
      </c>
      <c r="C10" s="9" t="s">
        <v>368</v>
      </c>
      <c r="D10" s="9" t="s">
        <v>372</v>
      </c>
      <c r="E10" s="9">
        <v>14.393474678542308</v>
      </c>
    </row>
    <row r="11" spans="1:5" ht="36.75" x14ac:dyDescent="0.25">
      <c r="A11" s="9" t="s">
        <v>125</v>
      </c>
      <c r="B11" s="9" t="s">
        <v>100</v>
      </c>
      <c r="C11" s="9" t="s">
        <v>368</v>
      </c>
      <c r="D11" s="9" t="s">
        <v>373</v>
      </c>
      <c r="E11" s="9">
        <v>14.393474678542308</v>
      </c>
    </row>
    <row r="12" spans="1:5" ht="36.75" x14ac:dyDescent="0.25">
      <c r="A12" s="9" t="s">
        <v>125</v>
      </c>
      <c r="B12" s="9" t="s">
        <v>100</v>
      </c>
      <c r="C12" s="9" t="s">
        <v>368</v>
      </c>
      <c r="D12" s="9" t="s">
        <v>374</v>
      </c>
      <c r="E12" s="9">
        <v>14.393474678542308</v>
      </c>
    </row>
    <row r="13" spans="1:5" ht="36.75" x14ac:dyDescent="0.25">
      <c r="A13" s="9" t="s">
        <v>125</v>
      </c>
      <c r="B13" s="9" t="s">
        <v>100</v>
      </c>
      <c r="C13" s="9" t="s">
        <v>368</v>
      </c>
      <c r="D13" s="9" t="s">
        <v>375</v>
      </c>
      <c r="E13" s="9">
        <v>14.393474678542308</v>
      </c>
    </row>
    <row r="14" spans="1:5" ht="36.75" x14ac:dyDescent="0.25">
      <c r="A14" s="9" t="s">
        <v>125</v>
      </c>
      <c r="B14" s="9" t="s">
        <v>100</v>
      </c>
      <c r="C14" s="9" t="s">
        <v>368</v>
      </c>
      <c r="D14" s="9" t="s">
        <v>376</v>
      </c>
      <c r="E14" s="9">
        <v>14.393474678542308</v>
      </c>
    </row>
    <row r="15" spans="1:5" ht="36.75" x14ac:dyDescent="0.25">
      <c r="A15" s="9" t="s">
        <v>125</v>
      </c>
      <c r="B15" s="9" t="s">
        <v>100</v>
      </c>
      <c r="C15" s="9" t="s">
        <v>368</v>
      </c>
      <c r="D15" s="9" t="s">
        <v>377</v>
      </c>
      <c r="E15" s="9">
        <v>14.393474678542308</v>
      </c>
    </row>
    <row r="16" spans="1:5" ht="36.75" x14ac:dyDescent="0.25">
      <c r="A16" s="9" t="s">
        <v>125</v>
      </c>
      <c r="B16" s="9" t="s">
        <v>100</v>
      </c>
      <c r="C16" s="9" t="s">
        <v>368</v>
      </c>
      <c r="D16" s="9" t="s">
        <v>378</v>
      </c>
      <c r="E16" s="9">
        <v>14.393474678542308</v>
      </c>
    </row>
    <row r="17" spans="1:5" ht="36.75" x14ac:dyDescent="0.25">
      <c r="A17" s="9" t="s">
        <v>125</v>
      </c>
      <c r="B17" s="9" t="s">
        <v>100</v>
      </c>
      <c r="C17" s="9" t="s">
        <v>368</v>
      </c>
      <c r="D17" s="9" t="s">
        <v>379</v>
      </c>
      <c r="E17" s="9">
        <v>15.864144226621862</v>
      </c>
    </row>
    <row r="18" spans="1:5" ht="36.75" x14ac:dyDescent="0.25">
      <c r="A18" s="9" t="s">
        <v>125</v>
      </c>
      <c r="B18" s="9" t="s">
        <v>100</v>
      </c>
      <c r="C18" s="9" t="s">
        <v>368</v>
      </c>
      <c r="D18" s="9" t="s">
        <v>380</v>
      </c>
      <c r="E18" s="9">
        <v>14.393474678542308</v>
      </c>
    </row>
    <row r="19" spans="1:5" ht="36.75" x14ac:dyDescent="0.25">
      <c r="A19" s="9" t="s">
        <v>125</v>
      </c>
      <c r="B19" s="9" t="s">
        <v>100</v>
      </c>
      <c r="C19" s="9" t="s">
        <v>368</v>
      </c>
      <c r="D19" s="9" t="s">
        <v>381</v>
      </c>
      <c r="E19" s="9">
        <v>14.393474678542308</v>
      </c>
    </row>
    <row r="20" spans="1:5" ht="36.75" x14ac:dyDescent="0.25">
      <c r="A20" s="9" t="s">
        <v>125</v>
      </c>
      <c r="B20" s="9" t="s">
        <v>100</v>
      </c>
      <c r="C20" s="9" t="s">
        <v>368</v>
      </c>
      <c r="D20" s="9" t="s">
        <v>382</v>
      </c>
      <c r="E20" s="9">
        <v>14.393474678542308</v>
      </c>
    </row>
    <row r="21" spans="1:5" ht="36.75" x14ac:dyDescent="0.25">
      <c r="A21" s="9" t="s">
        <v>125</v>
      </c>
      <c r="B21" s="9" t="s">
        <v>100</v>
      </c>
      <c r="C21" s="9" t="s">
        <v>368</v>
      </c>
      <c r="D21" s="9" t="s">
        <v>383</v>
      </c>
      <c r="E21" s="9">
        <v>14.393474678542308</v>
      </c>
    </row>
    <row r="22" spans="1:5" ht="36.75" x14ac:dyDescent="0.25">
      <c r="A22" s="9" t="s">
        <v>125</v>
      </c>
      <c r="B22" s="9" t="s">
        <v>100</v>
      </c>
      <c r="C22" s="9" t="s">
        <v>368</v>
      </c>
      <c r="D22" s="9" t="s">
        <v>384</v>
      </c>
      <c r="E22" s="9">
        <v>14.393474678542308</v>
      </c>
    </row>
    <row r="23" spans="1:5" ht="36.75" x14ac:dyDescent="0.25">
      <c r="A23" s="9" t="s">
        <v>125</v>
      </c>
      <c r="B23" s="9" t="s">
        <v>100</v>
      </c>
      <c r="C23" s="9" t="s">
        <v>368</v>
      </c>
      <c r="D23" s="9" t="s">
        <v>385</v>
      </c>
      <c r="E23" s="9">
        <v>14.393474678542308</v>
      </c>
    </row>
    <row r="24" spans="1:5" ht="36.75" x14ac:dyDescent="0.25">
      <c r="A24" s="9" t="s">
        <v>125</v>
      </c>
      <c r="B24" s="9" t="s">
        <v>100</v>
      </c>
      <c r="C24" s="9" t="s">
        <v>368</v>
      </c>
      <c r="D24" s="9" t="s">
        <v>386</v>
      </c>
      <c r="E24" s="9">
        <v>14.393474678542308</v>
      </c>
    </row>
    <row r="25" spans="1:5" ht="36.75" x14ac:dyDescent="0.25">
      <c r="A25" s="9" t="s">
        <v>125</v>
      </c>
      <c r="B25" s="9" t="s">
        <v>100</v>
      </c>
      <c r="C25" s="9" t="s">
        <v>368</v>
      </c>
      <c r="D25" s="9" t="s">
        <v>387</v>
      </c>
      <c r="E25" s="9">
        <v>14.393474678542308</v>
      </c>
    </row>
    <row r="26" spans="1:5" ht="36.75" x14ac:dyDescent="0.25">
      <c r="A26" s="9" t="s">
        <v>125</v>
      </c>
      <c r="B26" s="9" t="s">
        <v>100</v>
      </c>
      <c r="C26" s="9" t="s">
        <v>368</v>
      </c>
      <c r="D26" s="9" t="s">
        <v>388</v>
      </c>
      <c r="E26" s="9">
        <v>14.393474678542308</v>
      </c>
    </row>
    <row r="27" spans="1:5" ht="36.75" x14ac:dyDescent="0.25">
      <c r="A27" s="9" t="s">
        <v>125</v>
      </c>
      <c r="B27" s="9" t="s">
        <v>100</v>
      </c>
      <c r="C27" s="9" t="s">
        <v>368</v>
      </c>
      <c r="D27" s="9" t="s">
        <v>389</v>
      </c>
      <c r="E27" s="9">
        <v>14.393474678542308</v>
      </c>
    </row>
    <row r="28" spans="1:5" ht="36.75" x14ac:dyDescent="0.25">
      <c r="A28" s="9" t="s">
        <v>125</v>
      </c>
      <c r="B28" s="9" t="s">
        <v>100</v>
      </c>
      <c r="C28" s="9" t="s">
        <v>368</v>
      </c>
      <c r="D28" s="9" t="s">
        <v>390</v>
      </c>
      <c r="E28" s="9">
        <v>14.393474678542308</v>
      </c>
    </row>
    <row r="29" spans="1:5" ht="36.75" x14ac:dyDescent="0.25">
      <c r="A29" s="9" t="s">
        <v>125</v>
      </c>
      <c r="B29" s="9" t="s">
        <v>100</v>
      </c>
      <c r="C29" s="9" t="s">
        <v>368</v>
      </c>
      <c r="D29" s="9" t="s">
        <v>391</v>
      </c>
      <c r="E29" s="9">
        <v>20.604055898219354</v>
      </c>
    </row>
    <row r="30" spans="1:5" ht="36.75" x14ac:dyDescent="0.25">
      <c r="A30" s="9" t="s">
        <v>125</v>
      </c>
      <c r="B30" s="9" t="s">
        <v>100</v>
      </c>
      <c r="C30" s="9" t="s">
        <v>368</v>
      </c>
      <c r="D30" s="9" t="s">
        <v>392</v>
      </c>
      <c r="E30" s="9">
        <v>20.604055898219354</v>
      </c>
    </row>
    <row r="31" spans="1:5" ht="36.75" x14ac:dyDescent="0.25">
      <c r="A31" s="9" t="s">
        <v>125</v>
      </c>
      <c r="B31" s="9" t="s">
        <v>100</v>
      </c>
      <c r="C31" s="9" t="s">
        <v>368</v>
      </c>
      <c r="D31" s="9" t="s">
        <v>393</v>
      </c>
      <c r="E31" s="9">
        <v>20.604055898219354</v>
      </c>
    </row>
    <row r="32" spans="1:5" ht="36.75" x14ac:dyDescent="0.25">
      <c r="A32" s="9" t="s">
        <v>125</v>
      </c>
      <c r="B32" s="9" t="s">
        <v>100</v>
      </c>
      <c r="C32" s="9" t="s">
        <v>368</v>
      </c>
      <c r="D32" s="9" t="s">
        <v>394</v>
      </c>
      <c r="E32" s="9">
        <v>20.604055898219354</v>
      </c>
    </row>
    <row r="33" spans="1:5" ht="36.75" x14ac:dyDescent="0.25">
      <c r="A33" s="9" t="s">
        <v>125</v>
      </c>
      <c r="B33" s="9" t="s">
        <v>100</v>
      </c>
      <c r="C33" s="9" t="s">
        <v>368</v>
      </c>
      <c r="D33" s="9" t="s">
        <v>395</v>
      </c>
      <c r="E33" s="9">
        <v>20.604055898219354</v>
      </c>
    </row>
    <row r="34" spans="1:5" ht="36.75" x14ac:dyDescent="0.25">
      <c r="A34" s="9" t="s">
        <v>125</v>
      </c>
      <c r="B34" s="9" t="s">
        <v>100</v>
      </c>
      <c r="C34" s="9" t="s">
        <v>368</v>
      </c>
      <c r="D34" s="9" t="s">
        <v>396</v>
      </c>
      <c r="E34" s="9">
        <v>20.604055898219354</v>
      </c>
    </row>
    <row r="35" spans="1:5" ht="36.75" x14ac:dyDescent="0.25">
      <c r="A35" s="9" t="s">
        <v>125</v>
      </c>
      <c r="B35" s="9" t="s">
        <v>100</v>
      </c>
      <c r="C35" s="9" t="s">
        <v>368</v>
      </c>
      <c r="D35" s="9" t="s">
        <v>397</v>
      </c>
      <c r="E35" s="9">
        <v>20.604055898219354</v>
      </c>
    </row>
    <row r="36" spans="1:5" ht="36.75" x14ac:dyDescent="0.25">
      <c r="A36" s="9" t="s">
        <v>125</v>
      </c>
      <c r="B36" s="9" t="s">
        <v>100</v>
      </c>
      <c r="C36" s="9" t="s">
        <v>368</v>
      </c>
      <c r="D36" s="9" t="s">
        <v>398</v>
      </c>
      <c r="E36" s="9">
        <v>20.604055898219354</v>
      </c>
    </row>
    <row r="37" spans="1:5" ht="36.75" x14ac:dyDescent="0.25">
      <c r="A37" s="9" t="s">
        <v>125</v>
      </c>
      <c r="B37" s="9" t="s">
        <v>100</v>
      </c>
      <c r="C37" s="9" t="s">
        <v>368</v>
      </c>
      <c r="D37" s="9" t="s">
        <v>399</v>
      </c>
      <c r="E37" s="9">
        <v>20.604055898219354</v>
      </c>
    </row>
    <row r="38" spans="1:5" ht="36.75" x14ac:dyDescent="0.25">
      <c r="A38" s="9" t="s">
        <v>125</v>
      </c>
      <c r="B38" s="9" t="s">
        <v>100</v>
      </c>
      <c r="C38" s="9" t="s">
        <v>368</v>
      </c>
      <c r="D38" s="9" t="s">
        <v>400</v>
      </c>
      <c r="E38" s="9">
        <v>20.604055898219354</v>
      </c>
    </row>
    <row r="39" spans="1:5" ht="36.75" x14ac:dyDescent="0.25">
      <c r="A39" s="9" t="s">
        <v>125</v>
      </c>
      <c r="B39" s="9" t="s">
        <v>100</v>
      </c>
      <c r="C39" s="9" t="s">
        <v>368</v>
      </c>
      <c r="D39" s="9" t="s">
        <v>401</v>
      </c>
      <c r="E39" s="9">
        <v>20.604055898219354</v>
      </c>
    </row>
    <row r="40" spans="1:5" ht="36.75" x14ac:dyDescent="0.25">
      <c r="A40" s="9" t="s">
        <v>125</v>
      </c>
      <c r="B40" s="9" t="s">
        <v>100</v>
      </c>
      <c r="C40" s="9" t="s">
        <v>368</v>
      </c>
      <c r="D40" s="9" t="s">
        <v>402</v>
      </c>
      <c r="E40" s="9">
        <v>20.604055898219354</v>
      </c>
    </row>
    <row r="41" spans="1:5" ht="36.75" x14ac:dyDescent="0.25">
      <c r="A41" s="9" t="s">
        <v>125</v>
      </c>
      <c r="B41" s="9" t="s">
        <v>100</v>
      </c>
      <c r="C41" s="9" t="s">
        <v>368</v>
      </c>
      <c r="D41" s="9" t="s">
        <v>403</v>
      </c>
      <c r="E41" s="9">
        <v>20.604055898219354</v>
      </c>
    </row>
    <row r="42" spans="1:5" ht="36.75" x14ac:dyDescent="0.25">
      <c r="A42" s="9" t="s">
        <v>125</v>
      </c>
      <c r="B42" s="9" t="s">
        <v>100</v>
      </c>
      <c r="C42" s="9" t="s">
        <v>368</v>
      </c>
      <c r="D42" s="9" t="s">
        <v>404</v>
      </c>
      <c r="E42" s="9">
        <v>14.393474678542308</v>
      </c>
    </row>
    <row r="43" spans="1:5" ht="36.75" x14ac:dyDescent="0.25">
      <c r="A43" s="9" t="s">
        <v>125</v>
      </c>
      <c r="B43" s="9" t="s">
        <v>100</v>
      </c>
      <c r="C43" s="9" t="s">
        <v>368</v>
      </c>
      <c r="D43" s="9" t="s">
        <v>405</v>
      </c>
      <c r="E43" s="9">
        <v>20.604055898219354</v>
      </c>
    </row>
    <row r="44" spans="1:5" ht="36.75" x14ac:dyDescent="0.25">
      <c r="A44" s="9" t="s">
        <v>125</v>
      </c>
      <c r="B44" s="9" t="s">
        <v>100</v>
      </c>
      <c r="C44" s="9" t="s">
        <v>368</v>
      </c>
      <c r="D44" s="9" t="s">
        <v>406</v>
      </c>
      <c r="E44" s="9">
        <v>14.393474678542308</v>
      </c>
    </row>
    <row r="45" spans="1:5" ht="36.75" x14ac:dyDescent="0.25">
      <c r="A45" s="9" t="s">
        <v>125</v>
      </c>
      <c r="B45" s="9" t="s">
        <v>100</v>
      </c>
      <c r="C45" s="9" t="s">
        <v>368</v>
      </c>
      <c r="D45" s="9" t="s">
        <v>407</v>
      </c>
      <c r="E45" s="9">
        <v>14.393474678542308</v>
      </c>
    </row>
    <row r="46" spans="1:5" ht="36.75" x14ac:dyDescent="0.25">
      <c r="A46" s="9" t="s">
        <v>125</v>
      </c>
      <c r="B46" s="9" t="s">
        <v>100</v>
      </c>
      <c r="C46" s="9" t="s">
        <v>368</v>
      </c>
      <c r="D46" s="9" t="s">
        <v>408</v>
      </c>
      <c r="E46" s="9">
        <v>14.393474678542308</v>
      </c>
    </row>
    <row r="47" spans="1:5" ht="36.75" x14ac:dyDescent="0.25">
      <c r="A47" s="9" t="s">
        <v>125</v>
      </c>
      <c r="B47" s="9" t="s">
        <v>100</v>
      </c>
      <c r="C47" s="9" t="s">
        <v>368</v>
      </c>
      <c r="D47" s="9" t="s">
        <v>409</v>
      </c>
      <c r="E47" s="9">
        <v>14.393474678542308</v>
      </c>
    </row>
    <row r="48" spans="1:5" ht="36.75" x14ac:dyDescent="0.25">
      <c r="A48" s="9" t="s">
        <v>125</v>
      </c>
      <c r="B48" s="9" t="s">
        <v>100</v>
      </c>
      <c r="C48" s="9" t="s">
        <v>368</v>
      </c>
      <c r="D48" s="9" t="s">
        <v>410</v>
      </c>
      <c r="E48" s="9">
        <v>20.604055898219354</v>
      </c>
    </row>
    <row r="49" spans="1:5" ht="36.75" x14ac:dyDescent="0.25">
      <c r="A49" s="9" t="s">
        <v>125</v>
      </c>
      <c r="B49" s="9" t="s">
        <v>100</v>
      </c>
      <c r="C49" s="9" t="s">
        <v>368</v>
      </c>
      <c r="D49" s="9" t="s">
        <v>411</v>
      </c>
      <c r="E49" s="9">
        <v>20.604055898219354</v>
      </c>
    </row>
    <row r="50" spans="1:5" ht="36.75" x14ac:dyDescent="0.25">
      <c r="A50" s="9" t="s">
        <v>125</v>
      </c>
      <c r="B50" s="9" t="s">
        <v>100</v>
      </c>
      <c r="C50" s="9" t="s">
        <v>368</v>
      </c>
      <c r="D50" s="9" t="s">
        <v>412</v>
      </c>
      <c r="E50" s="9">
        <v>20.604055898219354</v>
      </c>
    </row>
    <row r="51" spans="1:5" ht="36.75" x14ac:dyDescent="0.25">
      <c r="A51" s="9" t="s">
        <v>125</v>
      </c>
      <c r="B51" s="9" t="s">
        <v>100</v>
      </c>
      <c r="C51" s="9" t="s">
        <v>368</v>
      </c>
      <c r="D51" s="9" t="s">
        <v>413</v>
      </c>
      <c r="E51" s="9">
        <v>20.604055898219354</v>
      </c>
    </row>
    <row r="52" spans="1:5" ht="36.75" x14ac:dyDescent="0.25">
      <c r="A52" s="9" t="s">
        <v>125</v>
      </c>
      <c r="B52" s="9" t="s">
        <v>100</v>
      </c>
      <c r="C52" s="9" t="s">
        <v>368</v>
      </c>
      <c r="D52" s="9" t="s">
        <v>414</v>
      </c>
      <c r="E52" s="9">
        <v>20.604055898219354</v>
      </c>
    </row>
    <row r="53" spans="1:5" ht="36.75" x14ac:dyDescent="0.25">
      <c r="A53" s="9" t="s">
        <v>125</v>
      </c>
      <c r="B53" s="9" t="s">
        <v>100</v>
      </c>
      <c r="C53" s="9" t="s">
        <v>368</v>
      </c>
      <c r="D53" s="9" t="s">
        <v>415</v>
      </c>
      <c r="E53" s="9">
        <v>14.393474678542308</v>
      </c>
    </row>
    <row r="54" spans="1:5" ht="36.75" x14ac:dyDescent="0.25">
      <c r="A54" s="9" t="s">
        <v>125</v>
      </c>
      <c r="B54" s="9" t="s">
        <v>100</v>
      </c>
      <c r="C54" s="9" t="s">
        <v>368</v>
      </c>
      <c r="D54" s="9" t="s">
        <v>416</v>
      </c>
      <c r="E54" s="9">
        <v>14.393474678542308</v>
      </c>
    </row>
    <row r="55" spans="1:5" ht="36.75" x14ac:dyDescent="0.25">
      <c r="A55" s="9" t="s">
        <v>125</v>
      </c>
      <c r="B55" s="9" t="s">
        <v>100</v>
      </c>
      <c r="C55" s="9" t="s">
        <v>368</v>
      </c>
      <c r="D55" s="9" t="s">
        <v>417</v>
      </c>
      <c r="E55" s="9">
        <v>14.393474678542308</v>
      </c>
    </row>
    <row r="56" spans="1:5" ht="36.75" x14ac:dyDescent="0.25">
      <c r="A56" s="9" t="s">
        <v>125</v>
      </c>
      <c r="B56" s="9" t="s">
        <v>100</v>
      </c>
      <c r="C56" s="9" t="s">
        <v>368</v>
      </c>
      <c r="D56" s="9" t="s">
        <v>418</v>
      </c>
      <c r="E56" s="9">
        <v>14.393474678542308</v>
      </c>
    </row>
    <row r="57" spans="1:5" ht="36.75" x14ac:dyDescent="0.25">
      <c r="A57" s="9" t="s">
        <v>125</v>
      </c>
      <c r="B57" s="9" t="s">
        <v>100</v>
      </c>
      <c r="C57" s="9" t="s">
        <v>368</v>
      </c>
      <c r="D57" s="9" t="s">
        <v>419</v>
      </c>
      <c r="E57" s="9">
        <v>14.393474678542308</v>
      </c>
    </row>
    <row r="58" spans="1:5" ht="36.75" x14ac:dyDescent="0.25">
      <c r="A58" s="9" t="s">
        <v>125</v>
      </c>
      <c r="B58" s="9" t="s">
        <v>100</v>
      </c>
      <c r="C58" s="9" t="s">
        <v>368</v>
      </c>
      <c r="D58" s="9" t="s">
        <v>420</v>
      </c>
      <c r="E58" s="9">
        <v>14.393474678542308</v>
      </c>
    </row>
    <row r="59" spans="1:5" ht="36.75" x14ac:dyDescent="0.25">
      <c r="A59" s="9" t="s">
        <v>125</v>
      </c>
      <c r="B59" s="9" t="s">
        <v>100</v>
      </c>
      <c r="C59" s="9" t="s">
        <v>368</v>
      </c>
      <c r="D59" s="9" t="s">
        <v>421</v>
      </c>
      <c r="E59" s="9">
        <v>14.393474678542308</v>
      </c>
    </row>
    <row r="60" spans="1:5" ht="36.75" x14ac:dyDescent="0.25">
      <c r="A60" s="9" t="s">
        <v>125</v>
      </c>
      <c r="B60" s="9" t="s">
        <v>100</v>
      </c>
      <c r="C60" s="9" t="s">
        <v>368</v>
      </c>
      <c r="D60" s="9" t="s">
        <v>422</v>
      </c>
      <c r="E60" s="9">
        <v>14.393474678542308</v>
      </c>
    </row>
    <row r="61" spans="1:5" ht="36.75" x14ac:dyDescent="0.25">
      <c r="A61" s="9" t="s">
        <v>125</v>
      </c>
      <c r="B61" s="9" t="s">
        <v>100</v>
      </c>
      <c r="C61" s="9" t="s">
        <v>368</v>
      </c>
      <c r="D61" s="9" t="s">
        <v>423</v>
      </c>
      <c r="E61" s="9">
        <v>14.393474678542308</v>
      </c>
    </row>
    <row r="62" spans="1:5" ht="36.75" x14ac:dyDescent="0.25">
      <c r="A62" s="9" t="s">
        <v>125</v>
      </c>
      <c r="B62" s="9" t="s">
        <v>100</v>
      </c>
      <c r="C62" s="9" t="s">
        <v>368</v>
      </c>
      <c r="D62" s="9" t="s">
        <v>424</v>
      </c>
      <c r="E62" s="9">
        <v>14.393474678542308</v>
      </c>
    </row>
    <row r="63" spans="1:5" ht="36.75" x14ac:dyDescent="0.25">
      <c r="A63" s="9" t="s">
        <v>125</v>
      </c>
      <c r="B63" s="9" t="s">
        <v>100</v>
      </c>
      <c r="C63" s="9" t="s">
        <v>368</v>
      </c>
      <c r="D63" s="9" t="s">
        <v>425</v>
      </c>
      <c r="E63" s="9">
        <v>14.393474678542308</v>
      </c>
    </row>
    <row r="64" spans="1:5" ht="36.75" x14ac:dyDescent="0.25">
      <c r="A64" s="9" t="s">
        <v>125</v>
      </c>
      <c r="B64" s="9" t="s">
        <v>100</v>
      </c>
      <c r="C64" s="9" t="s">
        <v>368</v>
      </c>
      <c r="D64" s="9" t="s">
        <v>426</v>
      </c>
      <c r="E64" s="9">
        <v>14.393474678542308</v>
      </c>
    </row>
    <row r="65" spans="1:5" ht="36.75" x14ac:dyDescent="0.25">
      <c r="A65" s="9" t="s">
        <v>125</v>
      </c>
      <c r="B65" s="9" t="s">
        <v>100</v>
      </c>
      <c r="C65" s="9" t="s">
        <v>368</v>
      </c>
      <c r="D65" s="9" t="s">
        <v>427</v>
      </c>
      <c r="E65" s="9">
        <v>14.393474678542308</v>
      </c>
    </row>
    <row r="66" spans="1:5" ht="36.75" x14ac:dyDescent="0.25">
      <c r="A66" s="9" t="s">
        <v>125</v>
      </c>
      <c r="B66" s="9" t="s">
        <v>100</v>
      </c>
      <c r="C66" s="9" t="s">
        <v>368</v>
      </c>
      <c r="D66" s="9" t="s">
        <v>428</v>
      </c>
      <c r="E66" s="9">
        <v>14.393474678542308</v>
      </c>
    </row>
    <row r="67" spans="1:5" ht="36.75" x14ac:dyDescent="0.25">
      <c r="A67" s="9" t="s">
        <v>125</v>
      </c>
      <c r="B67" s="9" t="s">
        <v>100</v>
      </c>
      <c r="C67" s="9" t="s">
        <v>368</v>
      </c>
      <c r="D67" s="9" t="s">
        <v>429</v>
      </c>
      <c r="E67" s="9">
        <v>14.393474678542308</v>
      </c>
    </row>
    <row r="68" spans="1:5" ht="36.75" x14ac:dyDescent="0.25">
      <c r="A68" s="9" t="s">
        <v>125</v>
      </c>
      <c r="B68" s="9" t="s">
        <v>100</v>
      </c>
      <c r="C68" s="9" t="s">
        <v>368</v>
      </c>
      <c r="D68" s="9" t="s">
        <v>430</v>
      </c>
      <c r="E68" s="9">
        <v>14.393474678542308</v>
      </c>
    </row>
    <row r="69" spans="1:5" ht="36.75" x14ac:dyDescent="0.25">
      <c r="A69" s="9" t="s">
        <v>125</v>
      </c>
      <c r="B69" s="9" t="s">
        <v>100</v>
      </c>
      <c r="C69" s="9" t="s">
        <v>368</v>
      </c>
      <c r="D69" s="9" t="s">
        <v>431</v>
      </c>
      <c r="E69" s="9">
        <v>14.393474678542308</v>
      </c>
    </row>
    <row r="70" spans="1:5" ht="36.75" x14ac:dyDescent="0.25">
      <c r="A70" s="9" t="s">
        <v>125</v>
      </c>
      <c r="B70" s="9" t="s">
        <v>100</v>
      </c>
      <c r="C70" s="9" t="s">
        <v>368</v>
      </c>
      <c r="D70" s="9" t="s">
        <v>432</v>
      </c>
      <c r="E70" s="9">
        <v>14.393474678542308</v>
      </c>
    </row>
    <row r="71" spans="1:5" ht="36.75" x14ac:dyDescent="0.25">
      <c r="A71" s="9" t="s">
        <v>125</v>
      </c>
      <c r="B71" s="9" t="s">
        <v>100</v>
      </c>
      <c r="C71" s="9" t="s">
        <v>368</v>
      </c>
      <c r="D71" s="9" t="s">
        <v>433</v>
      </c>
      <c r="E71" s="9">
        <v>14.393474678542308</v>
      </c>
    </row>
    <row r="72" spans="1:5" ht="36.75" x14ac:dyDescent="0.25">
      <c r="A72" s="9" t="s">
        <v>125</v>
      </c>
      <c r="B72" s="9" t="s">
        <v>100</v>
      </c>
      <c r="C72" s="9" t="s">
        <v>368</v>
      </c>
      <c r="D72" s="9" t="s">
        <v>434</v>
      </c>
      <c r="E72" s="9">
        <v>14.393474678542308</v>
      </c>
    </row>
    <row r="73" spans="1:5" ht="36.75" x14ac:dyDescent="0.25">
      <c r="A73" s="9" t="s">
        <v>125</v>
      </c>
      <c r="B73" s="9" t="s">
        <v>100</v>
      </c>
      <c r="C73" s="9" t="s">
        <v>368</v>
      </c>
      <c r="D73" s="9" t="s">
        <v>435</v>
      </c>
      <c r="E73" s="9">
        <v>14.393474678542308</v>
      </c>
    </row>
    <row r="74" spans="1:5" ht="36.75" x14ac:dyDescent="0.25">
      <c r="A74" s="9" t="s">
        <v>125</v>
      </c>
      <c r="B74" s="9" t="s">
        <v>100</v>
      </c>
      <c r="C74" s="9" t="s">
        <v>368</v>
      </c>
      <c r="D74" s="9" t="s">
        <v>436</v>
      </c>
      <c r="E74" s="9">
        <v>14.393474678542308</v>
      </c>
    </row>
    <row r="75" spans="1:5" ht="36.75" x14ac:dyDescent="0.25">
      <c r="A75" s="9" t="s">
        <v>125</v>
      </c>
      <c r="B75" s="9" t="s">
        <v>100</v>
      </c>
      <c r="C75" s="9" t="s">
        <v>368</v>
      </c>
      <c r="D75" s="9" t="s">
        <v>437</v>
      </c>
      <c r="E75" s="9">
        <v>14.393474678542308</v>
      </c>
    </row>
    <row r="76" spans="1:5" ht="36.75" x14ac:dyDescent="0.25">
      <c r="A76" s="9" t="s">
        <v>125</v>
      </c>
      <c r="B76" s="9" t="s">
        <v>100</v>
      </c>
      <c r="C76" s="9" t="s">
        <v>368</v>
      </c>
      <c r="D76" s="9" t="s">
        <v>438</v>
      </c>
      <c r="E76" s="9">
        <v>14.393474678542308</v>
      </c>
    </row>
    <row r="77" spans="1:5" ht="36.75" x14ac:dyDescent="0.25">
      <c r="A77" s="9" t="s">
        <v>125</v>
      </c>
      <c r="B77" s="9" t="s">
        <v>100</v>
      </c>
      <c r="C77" s="9" t="s">
        <v>368</v>
      </c>
      <c r="D77" s="9" t="s">
        <v>439</v>
      </c>
      <c r="E77" s="9">
        <v>14.393474678542308</v>
      </c>
    </row>
    <row r="78" spans="1:5" ht="36.75" x14ac:dyDescent="0.25">
      <c r="A78" s="9" t="s">
        <v>125</v>
      </c>
      <c r="B78" s="9" t="s">
        <v>100</v>
      </c>
      <c r="C78" s="9" t="s">
        <v>368</v>
      </c>
      <c r="D78" s="9" t="s">
        <v>440</v>
      </c>
      <c r="E78" s="9">
        <v>14.393474678542308</v>
      </c>
    </row>
    <row r="79" spans="1:5" ht="36.75" x14ac:dyDescent="0.25">
      <c r="A79" s="9" t="s">
        <v>125</v>
      </c>
      <c r="B79" s="9" t="s">
        <v>100</v>
      </c>
      <c r="C79" s="9" t="s">
        <v>368</v>
      </c>
      <c r="D79" s="9" t="s">
        <v>441</v>
      </c>
      <c r="E79" s="9">
        <v>5.7554322414028416</v>
      </c>
    </row>
    <row r="80" spans="1:5" ht="36.75" x14ac:dyDescent="0.25">
      <c r="A80" s="9" t="s">
        <v>125</v>
      </c>
      <c r="B80" s="9" t="s">
        <v>100</v>
      </c>
      <c r="C80" s="9" t="s">
        <v>368</v>
      </c>
      <c r="D80" s="9" t="s">
        <v>442</v>
      </c>
      <c r="E80" s="9">
        <v>5.7554322414028416</v>
      </c>
    </row>
    <row r="81" spans="1:5" ht="36.75" x14ac:dyDescent="0.25">
      <c r="A81" s="9" t="s">
        <v>125</v>
      </c>
      <c r="B81" s="9" t="s">
        <v>100</v>
      </c>
      <c r="C81" s="9" t="s">
        <v>368</v>
      </c>
      <c r="D81" s="9" t="s">
        <v>443</v>
      </c>
      <c r="E81" s="9">
        <v>5.7554322414028416</v>
      </c>
    </row>
    <row r="82" spans="1:5" ht="36.75" x14ac:dyDescent="0.25">
      <c r="A82" s="9" t="s">
        <v>125</v>
      </c>
      <c r="B82" s="9" t="s">
        <v>100</v>
      </c>
      <c r="C82" s="9" t="s">
        <v>368</v>
      </c>
      <c r="D82" s="9" t="s">
        <v>444</v>
      </c>
      <c r="E82" s="9">
        <v>5.7554322414028416</v>
      </c>
    </row>
    <row r="83" spans="1:5" ht="36.75" x14ac:dyDescent="0.25">
      <c r="A83" s="9" t="s">
        <v>125</v>
      </c>
      <c r="B83" s="9" t="s">
        <v>100</v>
      </c>
      <c r="C83" s="9" t="s">
        <v>368</v>
      </c>
      <c r="D83" s="9" t="s">
        <v>445</v>
      </c>
      <c r="E83" s="9">
        <v>5.7554322414028416</v>
      </c>
    </row>
    <row r="84" spans="1:5" ht="36.75" x14ac:dyDescent="0.25">
      <c r="A84" s="9" t="s">
        <v>125</v>
      </c>
      <c r="B84" s="9" t="s">
        <v>100</v>
      </c>
      <c r="C84" s="9" t="s">
        <v>368</v>
      </c>
      <c r="D84" s="9" t="s">
        <v>446</v>
      </c>
      <c r="E84" s="9">
        <v>5.7554322414028416</v>
      </c>
    </row>
    <row r="85" spans="1:5" ht="36.75" x14ac:dyDescent="0.25">
      <c r="A85" s="9" t="s">
        <v>125</v>
      </c>
      <c r="B85" s="9" t="s">
        <v>100</v>
      </c>
      <c r="C85" s="9" t="s">
        <v>368</v>
      </c>
      <c r="D85" s="9" t="s">
        <v>447</v>
      </c>
      <c r="E85" s="9">
        <v>5.7554322414028416</v>
      </c>
    </row>
    <row r="86" spans="1:5" ht="36.75" x14ac:dyDescent="0.25">
      <c r="A86" s="9" t="s">
        <v>125</v>
      </c>
      <c r="B86" s="9" t="s">
        <v>100</v>
      </c>
      <c r="C86" s="9" t="s">
        <v>368</v>
      </c>
      <c r="D86" s="9" t="s">
        <v>448</v>
      </c>
      <c r="E86" s="9">
        <v>5.7554322414028416</v>
      </c>
    </row>
    <row r="87" spans="1:5" ht="36.75" x14ac:dyDescent="0.25">
      <c r="A87" s="9" t="s">
        <v>125</v>
      </c>
      <c r="B87" s="9" t="s">
        <v>100</v>
      </c>
      <c r="C87" s="9" t="s">
        <v>368</v>
      </c>
      <c r="D87" s="9" t="s">
        <v>449</v>
      </c>
      <c r="E87" s="9">
        <v>5.7554322414028416</v>
      </c>
    </row>
    <row r="88" spans="1:5" ht="36.75" x14ac:dyDescent="0.25">
      <c r="A88" s="9" t="s">
        <v>125</v>
      </c>
      <c r="B88" s="9" t="s">
        <v>100</v>
      </c>
      <c r="C88" s="9" t="s">
        <v>368</v>
      </c>
      <c r="D88" s="9" t="s">
        <v>450</v>
      </c>
      <c r="E88" s="9">
        <v>5.7554322414028416</v>
      </c>
    </row>
    <row r="89" spans="1:5" ht="36.75" x14ac:dyDescent="0.25">
      <c r="A89" s="9" t="s">
        <v>125</v>
      </c>
      <c r="B89" s="9" t="s">
        <v>100</v>
      </c>
      <c r="C89" s="9" t="s">
        <v>368</v>
      </c>
      <c r="D89" s="9" t="s">
        <v>451</v>
      </c>
      <c r="E89" s="9">
        <v>5.7554322414028416</v>
      </c>
    </row>
    <row r="90" spans="1:5" ht="36.75" x14ac:dyDescent="0.25">
      <c r="A90" s="9" t="s">
        <v>125</v>
      </c>
      <c r="B90" s="9" t="s">
        <v>100</v>
      </c>
      <c r="C90" s="9" t="s">
        <v>368</v>
      </c>
      <c r="D90" s="9" t="s">
        <v>452</v>
      </c>
      <c r="E90" s="9">
        <v>5.7554322414028416</v>
      </c>
    </row>
    <row r="91" spans="1:5" ht="36.75" x14ac:dyDescent="0.25">
      <c r="A91" s="9" t="s">
        <v>125</v>
      </c>
      <c r="B91" s="9" t="s">
        <v>100</v>
      </c>
      <c r="C91" s="9" t="s">
        <v>368</v>
      </c>
      <c r="D91" s="9" t="s">
        <v>453</v>
      </c>
      <c r="E91" s="9">
        <v>5.7554322414028416</v>
      </c>
    </row>
    <row r="92" spans="1:5" ht="36.75" x14ac:dyDescent="0.25">
      <c r="A92" s="9" t="s">
        <v>125</v>
      </c>
      <c r="B92" s="9" t="s">
        <v>100</v>
      </c>
      <c r="C92" s="9" t="s">
        <v>368</v>
      </c>
      <c r="D92" s="9" t="s">
        <v>454</v>
      </c>
      <c r="E92" s="9">
        <v>5.7554322414028416</v>
      </c>
    </row>
    <row r="93" spans="1:5" ht="36.75" x14ac:dyDescent="0.25">
      <c r="A93" s="9" t="s">
        <v>125</v>
      </c>
      <c r="B93" s="9" t="s">
        <v>100</v>
      </c>
      <c r="C93" s="9" t="s">
        <v>368</v>
      </c>
      <c r="D93" s="9" t="s">
        <v>455</v>
      </c>
      <c r="E93" s="9">
        <v>5.7554322414028416</v>
      </c>
    </row>
    <row r="94" spans="1:5" ht="36.75" x14ac:dyDescent="0.25">
      <c r="A94" s="9" t="s">
        <v>125</v>
      </c>
      <c r="B94" s="9" t="s">
        <v>100</v>
      </c>
      <c r="C94" s="9" t="s">
        <v>368</v>
      </c>
      <c r="D94" s="9" t="s">
        <v>456</v>
      </c>
      <c r="E94" s="9">
        <v>5.7554322414028416</v>
      </c>
    </row>
    <row r="95" spans="1:5" ht="36.75" x14ac:dyDescent="0.25">
      <c r="A95" s="9" t="s">
        <v>125</v>
      </c>
      <c r="B95" s="9" t="s">
        <v>100</v>
      </c>
      <c r="C95" s="9" t="s">
        <v>368</v>
      </c>
      <c r="D95" s="9" t="s">
        <v>457</v>
      </c>
      <c r="E95" s="9">
        <v>6.0001359931631653</v>
      </c>
    </row>
    <row r="96" spans="1:5" ht="36.75" x14ac:dyDescent="0.25">
      <c r="A96" s="9" t="s">
        <v>125</v>
      </c>
      <c r="B96" s="9" t="s">
        <v>100</v>
      </c>
      <c r="C96" s="9" t="s">
        <v>368</v>
      </c>
      <c r="D96" s="9" t="s">
        <v>458</v>
      </c>
      <c r="E96" s="9">
        <v>5.7554322414028416</v>
      </c>
    </row>
    <row r="97" spans="1:5" ht="36.75" x14ac:dyDescent="0.25">
      <c r="A97" s="9" t="s">
        <v>125</v>
      </c>
      <c r="B97" s="9" t="s">
        <v>100</v>
      </c>
      <c r="C97" s="9" t="s">
        <v>368</v>
      </c>
      <c r="D97" s="9" t="s">
        <v>459</v>
      </c>
      <c r="E97" s="9">
        <v>5.7554322414028416</v>
      </c>
    </row>
    <row r="98" spans="1:5" ht="36.75" x14ac:dyDescent="0.25">
      <c r="A98" s="9" t="s">
        <v>125</v>
      </c>
      <c r="B98" s="9" t="s">
        <v>100</v>
      </c>
      <c r="C98" s="9" t="s">
        <v>368</v>
      </c>
      <c r="D98" s="9" t="s">
        <v>460</v>
      </c>
      <c r="E98" s="9">
        <v>5.7554322414028416</v>
      </c>
    </row>
    <row r="99" spans="1:5" ht="36.75" x14ac:dyDescent="0.25">
      <c r="A99" s="9" t="s">
        <v>125</v>
      </c>
      <c r="B99" s="9" t="s">
        <v>100</v>
      </c>
      <c r="C99" s="9" t="s">
        <v>368</v>
      </c>
      <c r="D99" s="9" t="s">
        <v>461</v>
      </c>
      <c r="E99" s="9">
        <v>5.7554322414028416</v>
      </c>
    </row>
    <row r="100" spans="1:5" ht="36.75" x14ac:dyDescent="0.25">
      <c r="A100" s="9" t="s">
        <v>125</v>
      </c>
      <c r="B100" s="9" t="s">
        <v>100</v>
      </c>
      <c r="C100" s="9" t="s">
        <v>368</v>
      </c>
      <c r="D100" s="9" t="s">
        <v>462</v>
      </c>
      <c r="E100" s="9">
        <v>5.7554322414028416</v>
      </c>
    </row>
    <row r="101" spans="1:5" ht="36.75" x14ac:dyDescent="0.25">
      <c r="A101" s="9" t="s">
        <v>125</v>
      </c>
      <c r="B101" s="9" t="s">
        <v>100</v>
      </c>
      <c r="C101" s="9" t="s">
        <v>368</v>
      </c>
      <c r="D101" s="9" t="s">
        <v>463</v>
      </c>
      <c r="E101" s="9">
        <v>5.7554322414028416</v>
      </c>
    </row>
    <row r="102" spans="1:5" ht="36.75" x14ac:dyDescent="0.25">
      <c r="A102" s="9" t="s">
        <v>125</v>
      </c>
      <c r="B102" s="9" t="s">
        <v>100</v>
      </c>
      <c r="C102" s="9" t="s">
        <v>368</v>
      </c>
      <c r="D102" s="9" t="s">
        <v>464</v>
      </c>
      <c r="E102" s="9">
        <v>5.7554322414028416</v>
      </c>
    </row>
    <row r="103" spans="1:5" ht="36.75" x14ac:dyDescent="0.25">
      <c r="A103" s="9" t="s">
        <v>125</v>
      </c>
      <c r="B103" s="9" t="s">
        <v>100</v>
      </c>
      <c r="C103" s="9" t="s">
        <v>368</v>
      </c>
      <c r="D103" s="9" t="s">
        <v>465</v>
      </c>
      <c r="E103" s="9">
        <v>5.7554322414028416</v>
      </c>
    </row>
    <row r="104" spans="1:5" ht="36.75" x14ac:dyDescent="0.25">
      <c r="A104" s="9" t="s">
        <v>125</v>
      </c>
      <c r="B104" s="9" t="s">
        <v>100</v>
      </c>
      <c r="C104" s="9" t="s">
        <v>368</v>
      </c>
      <c r="D104" s="9" t="s">
        <v>466</v>
      </c>
      <c r="E104" s="9">
        <v>5.7554322414028416</v>
      </c>
    </row>
    <row r="105" spans="1:5" ht="36.75" x14ac:dyDescent="0.25">
      <c r="A105" s="9" t="s">
        <v>125</v>
      </c>
      <c r="B105" s="9" t="s">
        <v>100</v>
      </c>
      <c r="C105" s="9" t="s">
        <v>368</v>
      </c>
      <c r="D105" s="9" t="s">
        <v>467</v>
      </c>
      <c r="E105" s="9">
        <v>5.7554322414028416</v>
      </c>
    </row>
    <row r="106" spans="1:5" ht="36.75" x14ac:dyDescent="0.25">
      <c r="A106" s="9" t="s">
        <v>125</v>
      </c>
      <c r="B106" s="9" t="s">
        <v>100</v>
      </c>
      <c r="C106" s="9" t="s">
        <v>368</v>
      </c>
      <c r="D106" s="9" t="s">
        <v>468</v>
      </c>
      <c r="E106" s="9">
        <v>5.7554322414028416</v>
      </c>
    </row>
    <row r="107" spans="1:5" ht="36.75" x14ac:dyDescent="0.25">
      <c r="A107" s="9" t="s">
        <v>125</v>
      </c>
      <c r="B107" s="9" t="s">
        <v>100</v>
      </c>
      <c r="C107" s="9" t="s">
        <v>368</v>
      </c>
      <c r="D107" s="9" t="s">
        <v>469</v>
      </c>
      <c r="E107" s="9">
        <v>6.0001359931631653</v>
      </c>
    </row>
    <row r="108" spans="1:5" ht="36.75" x14ac:dyDescent="0.25">
      <c r="A108" s="9" t="s">
        <v>125</v>
      </c>
      <c r="B108" s="9" t="s">
        <v>100</v>
      </c>
      <c r="C108" s="9" t="s">
        <v>368</v>
      </c>
      <c r="D108" s="9" t="s">
        <v>470</v>
      </c>
      <c r="E108" s="9">
        <v>5.7554322414028416</v>
      </c>
    </row>
    <row r="109" spans="1:5" ht="36.75" x14ac:dyDescent="0.25">
      <c r="A109" s="9" t="s">
        <v>125</v>
      </c>
      <c r="B109" s="9" t="s">
        <v>100</v>
      </c>
      <c r="C109" s="9" t="s">
        <v>368</v>
      </c>
      <c r="D109" s="9" t="s">
        <v>471</v>
      </c>
      <c r="E109" s="9">
        <v>5.7554322414028416</v>
      </c>
    </row>
    <row r="110" spans="1:5" ht="36.75" x14ac:dyDescent="0.25">
      <c r="A110" s="9" t="s">
        <v>125</v>
      </c>
      <c r="B110" s="9" t="s">
        <v>100</v>
      </c>
      <c r="C110" s="9" t="s">
        <v>368</v>
      </c>
      <c r="D110" s="9" t="s">
        <v>472</v>
      </c>
      <c r="E110" s="9">
        <v>5.7554322414028416</v>
      </c>
    </row>
    <row r="111" spans="1:5" ht="36.75" x14ac:dyDescent="0.25">
      <c r="A111" s="9" t="s">
        <v>125</v>
      </c>
      <c r="B111" s="9" t="s">
        <v>100</v>
      </c>
      <c r="C111" s="9" t="s">
        <v>368</v>
      </c>
      <c r="D111" s="9" t="s">
        <v>473</v>
      </c>
      <c r="E111" s="9">
        <v>5.7554322414028416</v>
      </c>
    </row>
    <row r="112" spans="1:5" ht="36.75" x14ac:dyDescent="0.25">
      <c r="A112" s="9" t="s">
        <v>125</v>
      </c>
      <c r="B112" s="9" t="s">
        <v>100</v>
      </c>
      <c r="C112" s="9" t="s">
        <v>368</v>
      </c>
      <c r="D112" s="9" t="s">
        <v>474</v>
      </c>
      <c r="E112" s="9">
        <v>5.7554322414028416</v>
      </c>
    </row>
    <row r="113" spans="1:5" ht="36.75" x14ac:dyDescent="0.25">
      <c r="A113" s="9" t="s">
        <v>125</v>
      </c>
      <c r="B113" s="9" t="s">
        <v>100</v>
      </c>
      <c r="C113" s="9" t="s">
        <v>368</v>
      </c>
      <c r="D113" s="9" t="s">
        <v>475</v>
      </c>
      <c r="E113" s="9">
        <v>5.7554322414028416</v>
      </c>
    </row>
    <row r="114" spans="1:5" ht="36.75" x14ac:dyDescent="0.25">
      <c r="A114" s="9" t="s">
        <v>125</v>
      </c>
      <c r="B114" s="9" t="s">
        <v>100</v>
      </c>
      <c r="C114" s="9" t="s">
        <v>368</v>
      </c>
      <c r="D114" s="9" t="s">
        <v>476</v>
      </c>
      <c r="E114" s="9">
        <v>6.0001359931631653</v>
      </c>
    </row>
    <row r="115" spans="1:5" ht="36.75" x14ac:dyDescent="0.25">
      <c r="A115" s="9" t="s">
        <v>125</v>
      </c>
      <c r="B115" s="9" t="s">
        <v>100</v>
      </c>
      <c r="C115" s="9" t="s">
        <v>368</v>
      </c>
      <c r="D115" s="9" t="s">
        <v>477</v>
      </c>
      <c r="E115" s="9">
        <v>5.7554322414028416</v>
      </c>
    </row>
    <row r="116" spans="1:5" ht="36.75" x14ac:dyDescent="0.25">
      <c r="A116" s="9" t="s">
        <v>125</v>
      </c>
      <c r="B116" s="9" t="s">
        <v>100</v>
      </c>
      <c r="C116" s="9" t="s">
        <v>368</v>
      </c>
      <c r="D116" s="9" t="s">
        <v>478</v>
      </c>
      <c r="E116" s="9">
        <v>5.7554322414028416</v>
      </c>
    </row>
    <row r="117" spans="1:5" ht="36.75" x14ac:dyDescent="0.25">
      <c r="A117" s="9" t="s">
        <v>125</v>
      </c>
      <c r="B117" s="9" t="s">
        <v>100</v>
      </c>
      <c r="C117" s="9" t="s">
        <v>368</v>
      </c>
      <c r="D117" s="9" t="s">
        <v>479</v>
      </c>
      <c r="E117" s="9">
        <v>5.7554322414028416</v>
      </c>
    </row>
    <row r="118" spans="1:5" ht="36.75" x14ac:dyDescent="0.25">
      <c r="A118" s="9" t="s">
        <v>125</v>
      </c>
      <c r="B118" s="9" t="s">
        <v>100</v>
      </c>
      <c r="C118" s="9" t="s">
        <v>368</v>
      </c>
      <c r="D118" s="9" t="s">
        <v>480</v>
      </c>
      <c r="E118" s="9">
        <v>5.7554322414028416</v>
      </c>
    </row>
    <row r="119" spans="1:5" ht="36.75" x14ac:dyDescent="0.25">
      <c r="A119" s="9" t="s">
        <v>125</v>
      </c>
      <c r="B119" s="9" t="s">
        <v>100</v>
      </c>
      <c r="C119" s="9" t="s">
        <v>368</v>
      </c>
      <c r="D119" s="9" t="s">
        <v>481</v>
      </c>
      <c r="E119" s="9">
        <v>5.7554322414028416</v>
      </c>
    </row>
    <row r="120" spans="1:5" ht="36.75" x14ac:dyDescent="0.25">
      <c r="A120" s="9" t="s">
        <v>125</v>
      </c>
      <c r="B120" s="9" t="s">
        <v>100</v>
      </c>
      <c r="C120" s="9" t="s">
        <v>368</v>
      </c>
      <c r="D120" s="9" t="s">
        <v>482</v>
      </c>
      <c r="E120" s="9">
        <v>5.7554322414028416</v>
      </c>
    </row>
    <row r="121" spans="1:5" ht="36.75" x14ac:dyDescent="0.25">
      <c r="A121" s="9" t="s">
        <v>125</v>
      </c>
      <c r="B121" s="9" t="s">
        <v>100</v>
      </c>
      <c r="C121" s="9" t="s">
        <v>368</v>
      </c>
      <c r="D121" s="9" t="s">
        <v>483</v>
      </c>
      <c r="E121" s="9">
        <v>5.7554322414028416</v>
      </c>
    </row>
    <row r="122" spans="1:5" ht="36.75" x14ac:dyDescent="0.25">
      <c r="A122" s="9" t="s">
        <v>125</v>
      </c>
      <c r="B122" s="9" t="s">
        <v>100</v>
      </c>
      <c r="C122" s="9" t="s">
        <v>368</v>
      </c>
      <c r="D122" s="9" t="s">
        <v>484</v>
      </c>
      <c r="E122" s="9">
        <v>5.7554322414028416</v>
      </c>
    </row>
    <row r="123" spans="1:5" ht="36.75" x14ac:dyDescent="0.25">
      <c r="A123" s="9" t="s">
        <v>125</v>
      </c>
      <c r="B123" s="9" t="s">
        <v>100</v>
      </c>
      <c r="C123" s="9" t="s">
        <v>368</v>
      </c>
      <c r="D123" s="9" t="s">
        <v>485</v>
      </c>
      <c r="E123" s="9">
        <v>5.7554322414028416</v>
      </c>
    </row>
    <row r="124" spans="1:5" ht="36.75" x14ac:dyDescent="0.25">
      <c r="A124" s="9" t="s">
        <v>125</v>
      </c>
      <c r="B124" s="9" t="s">
        <v>100</v>
      </c>
      <c r="C124" s="9" t="s">
        <v>368</v>
      </c>
      <c r="D124" s="9" t="s">
        <v>486</v>
      </c>
      <c r="E124" s="9">
        <v>2.8654809331134037</v>
      </c>
    </row>
    <row r="125" spans="1:5" ht="36.75" x14ac:dyDescent="0.25">
      <c r="A125" s="9" t="s">
        <v>125</v>
      </c>
      <c r="B125" s="9" t="s">
        <v>100</v>
      </c>
      <c r="C125" s="9" t="s">
        <v>368</v>
      </c>
      <c r="D125" s="9" t="s">
        <v>487</v>
      </c>
      <c r="E125" s="9">
        <v>0.24470375176032488</v>
      </c>
    </row>
    <row r="126" spans="1:5" ht="36.75" x14ac:dyDescent="0.25">
      <c r="A126" s="9" t="s">
        <v>125</v>
      </c>
      <c r="B126" s="9" t="s">
        <v>100</v>
      </c>
      <c r="C126" s="9" t="s">
        <v>368</v>
      </c>
      <c r="D126" s="9" t="s">
        <v>488</v>
      </c>
      <c r="E126" s="9">
        <v>0.3499263650172646</v>
      </c>
    </row>
    <row r="127" spans="1:5" ht="36.75" x14ac:dyDescent="0.25">
      <c r="A127" s="9" t="s">
        <v>125</v>
      </c>
      <c r="B127" s="9" t="s">
        <v>100</v>
      </c>
      <c r="C127" s="9" t="s">
        <v>368</v>
      </c>
      <c r="D127" s="9" t="s">
        <v>489</v>
      </c>
      <c r="E127" s="9">
        <v>0.40620822792213929</v>
      </c>
    </row>
    <row r="128" spans="1:5" ht="36.75" x14ac:dyDescent="0.25">
      <c r="A128" s="9" t="s">
        <v>125</v>
      </c>
      <c r="B128" s="9" t="s">
        <v>100</v>
      </c>
      <c r="C128" s="9" t="s">
        <v>368</v>
      </c>
      <c r="D128" s="9" t="s">
        <v>490</v>
      </c>
      <c r="E128" s="9">
        <v>0.46004305330941075</v>
      </c>
    </row>
    <row r="129" spans="1:5" ht="36.75" x14ac:dyDescent="0.25">
      <c r="A129" s="9" t="s">
        <v>125</v>
      </c>
      <c r="B129" s="9" t="s">
        <v>100</v>
      </c>
      <c r="C129" s="9" t="s">
        <v>368</v>
      </c>
      <c r="D129" s="9" t="s">
        <v>491</v>
      </c>
      <c r="E129" s="9">
        <v>0.51387787869668222</v>
      </c>
    </row>
    <row r="130" spans="1:5" ht="36.75" x14ac:dyDescent="0.25">
      <c r="A130" s="9" t="s">
        <v>125</v>
      </c>
      <c r="B130" s="9" t="s">
        <v>100</v>
      </c>
      <c r="C130" s="9" t="s">
        <v>368</v>
      </c>
      <c r="D130" s="9" t="s">
        <v>492</v>
      </c>
      <c r="E130" s="9">
        <v>0.56526566656635058</v>
      </c>
    </row>
    <row r="131" spans="1:5" ht="36.75" x14ac:dyDescent="0.25">
      <c r="A131" s="9" t="s">
        <v>125</v>
      </c>
      <c r="B131" s="9" t="s">
        <v>100</v>
      </c>
      <c r="C131" s="9" t="s">
        <v>368</v>
      </c>
      <c r="D131" s="9" t="s">
        <v>493</v>
      </c>
      <c r="E131" s="9">
        <v>2.4519315926384557</v>
      </c>
    </row>
    <row r="132" spans="1:5" ht="36.75" x14ac:dyDescent="0.25">
      <c r="A132" s="9" t="s">
        <v>125</v>
      </c>
      <c r="B132" s="9" t="s">
        <v>100</v>
      </c>
      <c r="C132" s="9" t="s">
        <v>368</v>
      </c>
      <c r="D132" s="9" t="s">
        <v>494</v>
      </c>
      <c r="E132" s="9">
        <v>0.56526566656635058</v>
      </c>
    </row>
    <row r="133" spans="1:5" ht="36.75" x14ac:dyDescent="0.25">
      <c r="A133" s="9" t="s">
        <v>125</v>
      </c>
      <c r="B133" s="9" t="s">
        <v>100</v>
      </c>
      <c r="C133" s="9" t="s">
        <v>368</v>
      </c>
      <c r="D133" s="9" t="s">
        <v>495</v>
      </c>
      <c r="E133" s="9">
        <v>0.51387787869668222</v>
      </c>
    </row>
    <row r="134" spans="1:5" ht="36.75" x14ac:dyDescent="0.25">
      <c r="A134" s="9" t="s">
        <v>125</v>
      </c>
      <c r="B134" s="9" t="s">
        <v>100</v>
      </c>
      <c r="C134" s="9" t="s">
        <v>368</v>
      </c>
      <c r="D134" s="9" t="s">
        <v>496</v>
      </c>
      <c r="E134" s="9">
        <v>0.46004305330941075</v>
      </c>
    </row>
    <row r="135" spans="1:5" ht="36.75" x14ac:dyDescent="0.25">
      <c r="A135" s="9" t="s">
        <v>125</v>
      </c>
      <c r="B135" s="9" t="s">
        <v>100</v>
      </c>
      <c r="C135" s="9" t="s">
        <v>368</v>
      </c>
      <c r="D135" s="9" t="s">
        <v>497</v>
      </c>
      <c r="E135" s="9">
        <v>0.40620822792213929</v>
      </c>
    </row>
    <row r="136" spans="1:5" ht="36.75" x14ac:dyDescent="0.25">
      <c r="A136" s="9" t="s">
        <v>125</v>
      </c>
      <c r="B136" s="9" t="s">
        <v>100</v>
      </c>
      <c r="C136" s="9" t="s">
        <v>368</v>
      </c>
      <c r="D136" s="9" t="s">
        <v>498</v>
      </c>
      <c r="E136" s="9">
        <v>0.3499263650172646</v>
      </c>
    </row>
    <row r="137" spans="1:5" ht="36.75" x14ac:dyDescent="0.25">
      <c r="A137" s="9" t="s">
        <v>125</v>
      </c>
      <c r="B137" s="9" t="s">
        <v>100</v>
      </c>
      <c r="C137" s="9" t="s">
        <v>368</v>
      </c>
      <c r="D137" s="9" t="s">
        <v>499</v>
      </c>
      <c r="E137" s="9">
        <v>0.24470375176032488</v>
      </c>
    </row>
    <row r="138" spans="1:5" ht="36.75" x14ac:dyDescent="0.25">
      <c r="A138" s="9" t="s">
        <v>125</v>
      </c>
      <c r="B138" s="9" t="s">
        <v>100</v>
      </c>
      <c r="C138" s="9" t="s">
        <v>368</v>
      </c>
      <c r="D138" s="9" t="s">
        <v>500</v>
      </c>
      <c r="E138" s="9">
        <v>0.24470375176032488</v>
      </c>
    </row>
    <row r="139" spans="1:5" ht="36.75" x14ac:dyDescent="0.25">
      <c r="A139" s="9" t="s">
        <v>125</v>
      </c>
      <c r="B139" s="9" t="s">
        <v>100</v>
      </c>
      <c r="C139" s="9" t="s">
        <v>368</v>
      </c>
      <c r="D139" s="9" t="s">
        <v>501</v>
      </c>
      <c r="E139" s="9">
        <v>0.3499263650172646</v>
      </c>
    </row>
    <row r="140" spans="1:5" ht="36.75" x14ac:dyDescent="0.25">
      <c r="A140" s="9" t="s">
        <v>125</v>
      </c>
      <c r="B140" s="9" t="s">
        <v>100</v>
      </c>
      <c r="C140" s="9" t="s">
        <v>368</v>
      </c>
      <c r="D140" s="9" t="s">
        <v>502</v>
      </c>
      <c r="E140" s="9">
        <v>0.40620822792213929</v>
      </c>
    </row>
    <row r="141" spans="1:5" ht="36.75" x14ac:dyDescent="0.25">
      <c r="A141" s="9" t="s">
        <v>125</v>
      </c>
      <c r="B141" s="9" t="s">
        <v>100</v>
      </c>
      <c r="C141" s="9" t="s">
        <v>368</v>
      </c>
      <c r="D141" s="9" t="s">
        <v>503</v>
      </c>
      <c r="E141" s="9">
        <v>0.46004305330941075</v>
      </c>
    </row>
    <row r="142" spans="1:5" ht="36.75" x14ac:dyDescent="0.25">
      <c r="A142" s="9" t="s">
        <v>125</v>
      </c>
      <c r="B142" s="9" t="s">
        <v>100</v>
      </c>
      <c r="C142" s="9" t="s">
        <v>368</v>
      </c>
      <c r="D142" s="9" t="s">
        <v>504</v>
      </c>
      <c r="E142" s="9">
        <v>0.51387787869668222</v>
      </c>
    </row>
    <row r="143" spans="1:5" ht="36.75" x14ac:dyDescent="0.25">
      <c r="A143" s="9" t="s">
        <v>125</v>
      </c>
      <c r="B143" s="9" t="s">
        <v>100</v>
      </c>
      <c r="C143" s="9" t="s">
        <v>368</v>
      </c>
      <c r="D143" s="9" t="s">
        <v>505</v>
      </c>
      <c r="E143" s="9">
        <v>0.56526566656635058</v>
      </c>
    </row>
    <row r="144" spans="1:5" ht="36.75" x14ac:dyDescent="0.25">
      <c r="A144" s="9" t="s">
        <v>125</v>
      </c>
      <c r="B144" s="9" t="s">
        <v>100</v>
      </c>
      <c r="C144" s="9" t="s">
        <v>368</v>
      </c>
      <c r="D144" s="9" t="s">
        <v>506</v>
      </c>
      <c r="E144" s="9">
        <v>2.4519315926384557</v>
      </c>
    </row>
    <row r="145" spans="1:5" ht="36.75" x14ac:dyDescent="0.25">
      <c r="A145" s="9" t="s">
        <v>125</v>
      </c>
      <c r="B145" s="9" t="s">
        <v>100</v>
      </c>
      <c r="C145" s="9" t="s">
        <v>368</v>
      </c>
      <c r="D145" s="9" t="s">
        <v>507</v>
      </c>
      <c r="E145" s="9">
        <v>0.56526566656635058</v>
      </c>
    </row>
    <row r="146" spans="1:5" ht="36.75" x14ac:dyDescent="0.25">
      <c r="A146" s="9" t="s">
        <v>125</v>
      </c>
      <c r="B146" s="9" t="s">
        <v>100</v>
      </c>
      <c r="C146" s="9" t="s">
        <v>368</v>
      </c>
      <c r="D146" s="9" t="s">
        <v>508</v>
      </c>
      <c r="E146" s="9">
        <v>0.51387787869668222</v>
      </c>
    </row>
    <row r="147" spans="1:5" ht="36.75" x14ac:dyDescent="0.25">
      <c r="A147" s="9" t="s">
        <v>125</v>
      </c>
      <c r="B147" s="9" t="s">
        <v>100</v>
      </c>
      <c r="C147" s="9" t="s">
        <v>368</v>
      </c>
      <c r="D147" s="9" t="s">
        <v>509</v>
      </c>
      <c r="E147" s="9">
        <v>0.46004305330941075</v>
      </c>
    </row>
    <row r="148" spans="1:5" ht="36.75" x14ac:dyDescent="0.25">
      <c r="A148" s="9" t="s">
        <v>125</v>
      </c>
      <c r="B148" s="9" t="s">
        <v>100</v>
      </c>
      <c r="C148" s="9" t="s">
        <v>368</v>
      </c>
      <c r="D148" s="9" t="s">
        <v>510</v>
      </c>
      <c r="E148" s="9">
        <v>0.40620822792213929</v>
      </c>
    </row>
    <row r="149" spans="1:5" ht="36.75" x14ac:dyDescent="0.25">
      <c r="A149" s="9" t="s">
        <v>125</v>
      </c>
      <c r="B149" s="9" t="s">
        <v>100</v>
      </c>
      <c r="C149" s="9" t="s">
        <v>368</v>
      </c>
      <c r="D149" s="9" t="s">
        <v>511</v>
      </c>
      <c r="E149" s="9">
        <v>0.3499263650172646</v>
      </c>
    </row>
    <row r="150" spans="1:5" ht="36.75" x14ac:dyDescent="0.25">
      <c r="A150" s="9" t="s">
        <v>125</v>
      </c>
      <c r="B150" s="9" t="s">
        <v>100</v>
      </c>
      <c r="C150" s="9" t="s">
        <v>368</v>
      </c>
      <c r="D150" s="9" t="s">
        <v>512</v>
      </c>
      <c r="E150" s="9">
        <v>0.24470375176032488</v>
      </c>
    </row>
    <row r="151" spans="1:5" ht="36.75" x14ac:dyDescent="0.25">
      <c r="A151" s="9" t="s">
        <v>125</v>
      </c>
      <c r="B151" s="9" t="s">
        <v>100</v>
      </c>
      <c r="C151" s="9" t="s">
        <v>368</v>
      </c>
      <c r="D151" s="9" t="s">
        <v>513</v>
      </c>
      <c r="E151" s="9">
        <v>0.58973604174238314</v>
      </c>
    </row>
    <row r="152" spans="1:5" ht="36.75" x14ac:dyDescent="0.25">
      <c r="A152" s="9" t="s">
        <v>125</v>
      </c>
      <c r="B152" s="9" t="s">
        <v>100</v>
      </c>
      <c r="C152" s="9" t="s">
        <v>368</v>
      </c>
      <c r="D152" s="9" t="s">
        <v>514</v>
      </c>
      <c r="E152" s="9">
        <v>0.6264416045064316</v>
      </c>
    </row>
    <row r="153" spans="1:5" ht="36.75" x14ac:dyDescent="0.25">
      <c r="A153" s="9" t="s">
        <v>125</v>
      </c>
      <c r="B153" s="9" t="s">
        <v>100</v>
      </c>
      <c r="C153" s="9" t="s">
        <v>368</v>
      </c>
      <c r="D153" s="9" t="s">
        <v>515</v>
      </c>
      <c r="E153" s="9">
        <v>0.66070012975287717</v>
      </c>
    </row>
    <row r="154" spans="1:5" ht="36.75" x14ac:dyDescent="0.25">
      <c r="A154" s="9" t="s">
        <v>125</v>
      </c>
      <c r="B154" s="9" t="s">
        <v>100</v>
      </c>
      <c r="C154" s="9" t="s">
        <v>368</v>
      </c>
      <c r="D154" s="9" t="s">
        <v>516</v>
      </c>
      <c r="E154" s="9">
        <v>0.65091197968246428</v>
      </c>
    </row>
    <row r="155" spans="1:5" ht="36.75" x14ac:dyDescent="0.25">
      <c r="A155" s="9" t="s">
        <v>125</v>
      </c>
      <c r="B155" s="9" t="s">
        <v>100</v>
      </c>
      <c r="C155" s="9" t="s">
        <v>368</v>
      </c>
      <c r="D155" s="9" t="s">
        <v>517</v>
      </c>
      <c r="E155" s="9">
        <v>0.61420641691841549</v>
      </c>
    </row>
    <row r="156" spans="1:5" ht="36.75" x14ac:dyDescent="0.25">
      <c r="A156" s="9" t="s">
        <v>125</v>
      </c>
      <c r="B156" s="9" t="s">
        <v>100</v>
      </c>
      <c r="C156" s="9" t="s">
        <v>368</v>
      </c>
      <c r="D156" s="9" t="s">
        <v>518</v>
      </c>
      <c r="E156" s="9">
        <v>0.57994789167196992</v>
      </c>
    </row>
    <row r="157" spans="1:5" ht="36.75" x14ac:dyDescent="0.25">
      <c r="A157" s="9" t="s">
        <v>125</v>
      </c>
      <c r="B157" s="9" t="s">
        <v>100</v>
      </c>
      <c r="C157" s="9" t="s">
        <v>368</v>
      </c>
      <c r="D157" s="9" t="s">
        <v>519</v>
      </c>
      <c r="E157" s="9">
        <v>0.54568936642552446</v>
      </c>
    </row>
    <row r="158" spans="1:5" ht="36.75" x14ac:dyDescent="0.25">
      <c r="A158" s="9" t="s">
        <v>125</v>
      </c>
      <c r="B158" s="9" t="s">
        <v>100</v>
      </c>
      <c r="C158" s="9" t="s">
        <v>368</v>
      </c>
      <c r="D158" s="9" t="s">
        <v>520</v>
      </c>
      <c r="E158" s="9">
        <v>0.50898380366147578</v>
      </c>
    </row>
    <row r="159" spans="1:5" ht="36.75" x14ac:dyDescent="0.25">
      <c r="A159" s="9" t="s">
        <v>125</v>
      </c>
      <c r="B159" s="9" t="s">
        <v>100</v>
      </c>
      <c r="C159" s="9" t="s">
        <v>368</v>
      </c>
      <c r="D159" s="9" t="s">
        <v>521</v>
      </c>
      <c r="E159" s="9">
        <v>0.47472527841503032</v>
      </c>
    </row>
    <row r="160" spans="1:5" ht="36.75" x14ac:dyDescent="0.25">
      <c r="A160" s="9" t="s">
        <v>125</v>
      </c>
      <c r="B160" s="9" t="s">
        <v>100</v>
      </c>
      <c r="C160" s="9" t="s">
        <v>368</v>
      </c>
      <c r="D160" s="9" t="s">
        <v>522</v>
      </c>
      <c r="E160" s="9">
        <v>0.43801971565098152</v>
      </c>
    </row>
    <row r="161" spans="1:5" ht="36.75" x14ac:dyDescent="0.25">
      <c r="A161" s="9" t="s">
        <v>125</v>
      </c>
      <c r="B161" s="9" t="s">
        <v>100</v>
      </c>
      <c r="C161" s="9" t="s">
        <v>368</v>
      </c>
      <c r="D161" s="9" t="s">
        <v>523</v>
      </c>
      <c r="E161" s="9">
        <v>0.40376119040453606</v>
      </c>
    </row>
    <row r="162" spans="1:5" ht="36.75" x14ac:dyDescent="0.25">
      <c r="A162" s="9" t="s">
        <v>125</v>
      </c>
      <c r="B162" s="9" t="s">
        <v>100</v>
      </c>
      <c r="C162" s="9" t="s">
        <v>368</v>
      </c>
      <c r="D162" s="9" t="s">
        <v>524</v>
      </c>
      <c r="E162" s="9">
        <v>0.36705562764048738</v>
      </c>
    </row>
    <row r="163" spans="1:5" ht="36.75" x14ac:dyDescent="0.25">
      <c r="A163" s="9" t="s">
        <v>125</v>
      </c>
      <c r="B163" s="9" t="s">
        <v>100</v>
      </c>
      <c r="C163" s="9" t="s">
        <v>368</v>
      </c>
      <c r="D163" s="9" t="s">
        <v>525</v>
      </c>
      <c r="E163" s="9">
        <v>0.33279710239404181</v>
      </c>
    </row>
    <row r="164" spans="1:5" ht="36.75" x14ac:dyDescent="0.25">
      <c r="A164" s="9" t="s">
        <v>125</v>
      </c>
      <c r="B164" s="9" t="s">
        <v>100</v>
      </c>
      <c r="C164" s="9" t="s">
        <v>368</v>
      </c>
      <c r="D164" s="9" t="s">
        <v>526</v>
      </c>
      <c r="E164" s="9">
        <v>0.29609153962999307</v>
      </c>
    </row>
    <row r="165" spans="1:5" ht="36.75" x14ac:dyDescent="0.25">
      <c r="A165" s="9" t="s">
        <v>125</v>
      </c>
      <c r="B165" s="9" t="s">
        <v>100</v>
      </c>
      <c r="C165" s="9" t="s">
        <v>368</v>
      </c>
      <c r="D165" s="9" t="s">
        <v>527</v>
      </c>
      <c r="E165" s="9">
        <v>0.58973604174238314</v>
      </c>
    </row>
    <row r="166" spans="1:5" ht="36.75" x14ac:dyDescent="0.25">
      <c r="A166" s="9" t="s">
        <v>125</v>
      </c>
      <c r="B166" s="9" t="s">
        <v>100</v>
      </c>
      <c r="C166" s="9" t="s">
        <v>368</v>
      </c>
      <c r="D166" s="9" t="s">
        <v>528</v>
      </c>
      <c r="E166" s="9">
        <v>0.6264416045064316</v>
      </c>
    </row>
    <row r="167" spans="1:5" ht="36.75" x14ac:dyDescent="0.25">
      <c r="A167" s="9" t="s">
        <v>125</v>
      </c>
      <c r="B167" s="9" t="s">
        <v>100</v>
      </c>
      <c r="C167" s="9" t="s">
        <v>368</v>
      </c>
      <c r="D167" s="9" t="s">
        <v>529</v>
      </c>
      <c r="E167" s="9">
        <v>0.66070012975287717</v>
      </c>
    </row>
    <row r="168" spans="1:5" ht="36.75" x14ac:dyDescent="0.25">
      <c r="A168" s="9" t="s">
        <v>125</v>
      </c>
      <c r="B168" s="9" t="s">
        <v>100</v>
      </c>
      <c r="C168" s="9" t="s">
        <v>368</v>
      </c>
      <c r="D168" s="9" t="s">
        <v>530</v>
      </c>
      <c r="E168" s="9">
        <v>0.65091197968246428</v>
      </c>
    </row>
    <row r="169" spans="1:5" ht="36.75" x14ac:dyDescent="0.25">
      <c r="A169" s="9" t="s">
        <v>125</v>
      </c>
      <c r="B169" s="9" t="s">
        <v>100</v>
      </c>
      <c r="C169" s="9" t="s">
        <v>368</v>
      </c>
      <c r="D169" s="9" t="s">
        <v>531</v>
      </c>
      <c r="E169" s="9">
        <v>0.61420641691841549</v>
      </c>
    </row>
    <row r="170" spans="1:5" ht="36.75" x14ac:dyDescent="0.25">
      <c r="A170" s="9" t="s">
        <v>125</v>
      </c>
      <c r="B170" s="9" t="s">
        <v>100</v>
      </c>
      <c r="C170" s="9" t="s">
        <v>368</v>
      </c>
      <c r="D170" s="9" t="s">
        <v>532</v>
      </c>
      <c r="E170" s="9">
        <v>0.57994789167196992</v>
      </c>
    </row>
    <row r="171" spans="1:5" ht="36.75" x14ac:dyDescent="0.25">
      <c r="A171" s="9" t="s">
        <v>125</v>
      </c>
      <c r="B171" s="9" t="s">
        <v>100</v>
      </c>
      <c r="C171" s="9" t="s">
        <v>368</v>
      </c>
      <c r="D171" s="9" t="s">
        <v>533</v>
      </c>
      <c r="E171" s="9">
        <v>0.54568936642552446</v>
      </c>
    </row>
    <row r="172" spans="1:5" ht="36.75" x14ac:dyDescent="0.25">
      <c r="A172" s="9" t="s">
        <v>125</v>
      </c>
      <c r="B172" s="9" t="s">
        <v>100</v>
      </c>
      <c r="C172" s="9" t="s">
        <v>368</v>
      </c>
      <c r="D172" s="9" t="s">
        <v>534</v>
      </c>
      <c r="E172" s="9">
        <v>0.50898380366147578</v>
      </c>
    </row>
    <row r="173" spans="1:5" ht="36.75" x14ac:dyDescent="0.25">
      <c r="A173" s="9" t="s">
        <v>125</v>
      </c>
      <c r="B173" s="9" t="s">
        <v>100</v>
      </c>
      <c r="C173" s="9" t="s">
        <v>368</v>
      </c>
      <c r="D173" s="9" t="s">
        <v>535</v>
      </c>
      <c r="E173" s="9">
        <v>0.47472527841503032</v>
      </c>
    </row>
    <row r="174" spans="1:5" ht="36.75" x14ac:dyDescent="0.25">
      <c r="A174" s="9" t="s">
        <v>125</v>
      </c>
      <c r="B174" s="9" t="s">
        <v>100</v>
      </c>
      <c r="C174" s="9" t="s">
        <v>368</v>
      </c>
      <c r="D174" s="9" t="s">
        <v>536</v>
      </c>
      <c r="E174" s="9">
        <v>0.43801971565098152</v>
      </c>
    </row>
    <row r="175" spans="1:5" ht="36.75" x14ac:dyDescent="0.25">
      <c r="A175" s="9" t="s">
        <v>125</v>
      </c>
      <c r="B175" s="9" t="s">
        <v>100</v>
      </c>
      <c r="C175" s="9" t="s">
        <v>368</v>
      </c>
      <c r="D175" s="9" t="s">
        <v>537</v>
      </c>
      <c r="E175" s="9">
        <v>0.40376119040453606</v>
      </c>
    </row>
    <row r="176" spans="1:5" ht="36.75" x14ac:dyDescent="0.25">
      <c r="A176" s="9" t="s">
        <v>125</v>
      </c>
      <c r="B176" s="9" t="s">
        <v>100</v>
      </c>
      <c r="C176" s="9" t="s">
        <v>368</v>
      </c>
      <c r="D176" s="9" t="s">
        <v>538</v>
      </c>
      <c r="E176" s="9">
        <v>0.36705562764048738</v>
      </c>
    </row>
    <row r="177" spans="1:5" ht="36.75" x14ac:dyDescent="0.25">
      <c r="A177" s="9" t="s">
        <v>125</v>
      </c>
      <c r="B177" s="9" t="s">
        <v>100</v>
      </c>
      <c r="C177" s="9" t="s">
        <v>368</v>
      </c>
      <c r="D177" s="9" t="s">
        <v>539</v>
      </c>
      <c r="E177" s="9">
        <v>0.33279710239404181</v>
      </c>
    </row>
    <row r="178" spans="1:5" ht="36.75" x14ac:dyDescent="0.25">
      <c r="A178" s="9" t="s">
        <v>125</v>
      </c>
      <c r="B178" s="9" t="s">
        <v>100</v>
      </c>
      <c r="C178" s="9" t="s">
        <v>368</v>
      </c>
      <c r="D178" s="9" t="s">
        <v>540</v>
      </c>
      <c r="E178" s="9">
        <v>0.29609153962999307</v>
      </c>
    </row>
    <row r="179" spans="1:5" ht="36.75" x14ac:dyDescent="0.25">
      <c r="A179" s="9" t="s">
        <v>125</v>
      </c>
      <c r="B179" s="9" t="s">
        <v>100</v>
      </c>
      <c r="C179" s="9" t="s">
        <v>368</v>
      </c>
      <c r="D179" s="9" t="s">
        <v>541</v>
      </c>
      <c r="E179" s="9">
        <v>0.24470375176032488</v>
      </c>
    </row>
    <row r="180" spans="1:5" ht="36.75" x14ac:dyDescent="0.25">
      <c r="A180" s="9" t="s">
        <v>125</v>
      </c>
      <c r="B180" s="9" t="s">
        <v>100</v>
      </c>
      <c r="C180" s="9" t="s">
        <v>368</v>
      </c>
      <c r="D180" s="9" t="s">
        <v>542</v>
      </c>
      <c r="E180" s="9">
        <v>0.3499263650172646</v>
      </c>
    </row>
    <row r="181" spans="1:5" ht="36.75" x14ac:dyDescent="0.25">
      <c r="A181" s="9" t="s">
        <v>125</v>
      </c>
      <c r="B181" s="9" t="s">
        <v>100</v>
      </c>
      <c r="C181" s="9" t="s">
        <v>368</v>
      </c>
      <c r="D181" s="9" t="s">
        <v>543</v>
      </c>
      <c r="E181" s="9">
        <v>0.40620822792213929</v>
      </c>
    </row>
    <row r="182" spans="1:5" ht="36.75" x14ac:dyDescent="0.25">
      <c r="A182" s="9" t="s">
        <v>125</v>
      </c>
      <c r="B182" s="9" t="s">
        <v>100</v>
      </c>
      <c r="C182" s="9" t="s">
        <v>368</v>
      </c>
      <c r="D182" s="9" t="s">
        <v>544</v>
      </c>
      <c r="E182" s="9">
        <v>0.46004305330941075</v>
      </c>
    </row>
    <row r="183" spans="1:5" ht="36.75" x14ac:dyDescent="0.25">
      <c r="A183" s="9" t="s">
        <v>125</v>
      </c>
      <c r="B183" s="9" t="s">
        <v>100</v>
      </c>
      <c r="C183" s="9" t="s">
        <v>368</v>
      </c>
      <c r="D183" s="9" t="s">
        <v>545</v>
      </c>
      <c r="E183" s="9">
        <v>0.51387787869668222</v>
      </c>
    </row>
    <row r="184" spans="1:5" ht="36.75" x14ac:dyDescent="0.25">
      <c r="A184" s="9" t="s">
        <v>125</v>
      </c>
      <c r="B184" s="9" t="s">
        <v>100</v>
      </c>
      <c r="C184" s="9" t="s">
        <v>368</v>
      </c>
      <c r="D184" s="9" t="s">
        <v>546</v>
      </c>
      <c r="E184" s="9">
        <v>0.56526566656635058</v>
      </c>
    </row>
    <row r="185" spans="1:5" ht="36.75" x14ac:dyDescent="0.25">
      <c r="A185" s="9" t="s">
        <v>125</v>
      </c>
      <c r="B185" s="9" t="s">
        <v>100</v>
      </c>
      <c r="C185" s="9" t="s">
        <v>368</v>
      </c>
      <c r="D185" s="9" t="s">
        <v>547</v>
      </c>
      <c r="E185" s="9">
        <v>2.4519315926384557</v>
      </c>
    </row>
    <row r="186" spans="1:5" ht="36.75" x14ac:dyDescent="0.25">
      <c r="A186" s="9" t="s">
        <v>125</v>
      </c>
      <c r="B186" s="9" t="s">
        <v>100</v>
      </c>
      <c r="C186" s="9" t="s">
        <v>368</v>
      </c>
      <c r="D186" s="9" t="s">
        <v>548</v>
      </c>
      <c r="E186" s="9">
        <v>0.56526566656635058</v>
      </c>
    </row>
    <row r="187" spans="1:5" ht="36.75" x14ac:dyDescent="0.25">
      <c r="A187" s="9" t="s">
        <v>125</v>
      </c>
      <c r="B187" s="9" t="s">
        <v>100</v>
      </c>
      <c r="C187" s="9" t="s">
        <v>368</v>
      </c>
      <c r="D187" s="9" t="s">
        <v>549</v>
      </c>
      <c r="E187" s="9">
        <v>0.51387787869668222</v>
      </c>
    </row>
    <row r="188" spans="1:5" ht="36.75" x14ac:dyDescent="0.25">
      <c r="A188" s="9" t="s">
        <v>125</v>
      </c>
      <c r="B188" s="9" t="s">
        <v>100</v>
      </c>
      <c r="C188" s="9" t="s">
        <v>368</v>
      </c>
      <c r="D188" s="9" t="s">
        <v>550</v>
      </c>
      <c r="E188" s="9">
        <v>0.46004305330941075</v>
      </c>
    </row>
    <row r="189" spans="1:5" ht="36.75" x14ac:dyDescent="0.25">
      <c r="A189" s="9" t="s">
        <v>125</v>
      </c>
      <c r="B189" s="9" t="s">
        <v>100</v>
      </c>
      <c r="C189" s="9" t="s">
        <v>368</v>
      </c>
      <c r="D189" s="9" t="s">
        <v>551</v>
      </c>
      <c r="E189" s="9">
        <v>0.40620822792213929</v>
      </c>
    </row>
    <row r="190" spans="1:5" ht="36.75" x14ac:dyDescent="0.25">
      <c r="A190" s="9" t="s">
        <v>125</v>
      </c>
      <c r="B190" s="9" t="s">
        <v>100</v>
      </c>
      <c r="C190" s="9" t="s">
        <v>368</v>
      </c>
      <c r="D190" s="9" t="s">
        <v>552</v>
      </c>
      <c r="E190" s="9">
        <v>0.3499263650172646</v>
      </c>
    </row>
    <row r="191" spans="1:5" ht="36.75" x14ac:dyDescent="0.25">
      <c r="A191" s="9" t="s">
        <v>125</v>
      </c>
      <c r="B191" s="9" t="s">
        <v>100</v>
      </c>
      <c r="C191" s="9" t="s">
        <v>368</v>
      </c>
      <c r="D191" s="9" t="s">
        <v>553</v>
      </c>
      <c r="E191" s="9">
        <v>0.24470375176032488</v>
      </c>
    </row>
    <row r="192" spans="1:5" ht="36.75" x14ac:dyDescent="0.25">
      <c r="A192" s="9" t="s">
        <v>125</v>
      </c>
      <c r="B192" s="9" t="s">
        <v>100</v>
      </c>
      <c r="C192" s="9" t="s">
        <v>368</v>
      </c>
      <c r="D192" s="9" t="s">
        <v>554</v>
      </c>
      <c r="E192" s="9">
        <v>0.24470375176032488</v>
      </c>
    </row>
    <row r="193" spans="1:5" ht="36.75" x14ac:dyDescent="0.25">
      <c r="A193" s="9" t="s">
        <v>125</v>
      </c>
      <c r="B193" s="9" t="s">
        <v>100</v>
      </c>
      <c r="C193" s="9" t="s">
        <v>368</v>
      </c>
      <c r="D193" s="9" t="s">
        <v>555</v>
      </c>
      <c r="E193" s="9">
        <v>0.3499263650172646</v>
      </c>
    </row>
    <row r="194" spans="1:5" ht="36.75" x14ac:dyDescent="0.25">
      <c r="A194" s="9" t="s">
        <v>125</v>
      </c>
      <c r="B194" s="9" t="s">
        <v>100</v>
      </c>
      <c r="C194" s="9" t="s">
        <v>368</v>
      </c>
      <c r="D194" s="9" t="s">
        <v>556</v>
      </c>
      <c r="E194" s="9">
        <v>0.40620822792213929</v>
      </c>
    </row>
    <row r="195" spans="1:5" ht="36.75" x14ac:dyDescent="0.25">
      <c r="A195" s="9" t="s">
        <v>125</v>
      </c>
      <c r="B195" s="9" t="s">
        <v>100</v>
      </c>
      <c r="C195" s="9" t="s">
        <v>368</v>
      </c>
      <c r="D195" s="9" t="s">
        <v>557</v>
      </c>
      <c r="E195" s="9">
        <v>0.46004305330941075</v>
      </c>
    </row>
    <row r="196" spans="1:5" ht="36.75" x14ac:dyDescent="0.25">
      <c r="A196" s="9" t="s">
        <v>125</v>
      </c>
      <c r="B196" s="9" t="s">
        <v>100</v>
      </c>
      <c r="C196" s="9" t="s">
        <v>368</v>
      </c>
      <c r="D196" s="9" t="s">
        <v>558</v>
      </c>
      <c r="E196" s="9">
        <v>0.51387787869668222</v>
      </c>
    </row>
    <row r="197" spans="1:5" ht="36.75" x14ac:dyDescent="0.25">
      <c r="A197" s="9" t="s">
        <v>125</v>
      </c>
      <c r="B197" s="9" t="s">
        <v>100</v>
      </c>
      <c r="C197" s="9" t="s">
        <v>368</v>
      </c>
      <c r="D197" s="9" t="s">
        <v>559</v>
      </c>
      <c r="E197" s="9">
        <v>0.56526566656635058</v>
      </c>
    </row>
    <row r="198" spans="1:5" ht="36.75" x14ac:dyDescent="0.25">
      <c r="A198" s="9" t="s">
        <v>125</v>
      </c>
      <c r="B198" s="9" t="s">
        <v>100</v>
      </c>
      <c r="C198" s="9" t="s">
        <v>368</v>
      </c>
      <c r="D198" s="9" t="s">
        <v>560</v>
      </c>
      <c r="E198" s="9">
        <v>2.4519315926384557</v>
      </c>
    </row>
    <row r="199" spans="1:5" ht="36.75" x14ac:dyDescent="0.25">
      <c r="A199" s="9" t="s">
        <v>125</v>
      </c>
      <c r="B199" s="9" t="s">
        <v>100</v>
      </c>
      <c r="C199" s="9" t="s">
        <v>368</v>
      </c>
      <c r="D199" s="9" t="s">
        <v>561</v>
      </c>
      <c r="E199" s="9">
        <v>0.56526566656635058</v>
      </c>
    </row>
    <row r="200" spans="1:5" ht="36.75" x14ac:dyDescent="0.25">
      <c r="A200" s="9" t="s">
        <v>125</v>
      </c>
      <c r="B200" s="9" t="s">
        <v>100</v>
      </c>
      <c r="C200" s="9" t="s">
        <v>368</v>
      </c>
      <c r="D200" s="9" t="s">
        <v>562</v>
      </c>
      <c r="E200" s="9">
        <v>0.51387787869668222</v>
      </c>
    </row>
    <row r="201" spans="1:5" ht="36.75" x14ac:dyDescent="0.25">
      <c r="A201" s="9" t="s">
        <v>125</v>
      </c>
      <c r="B201" s="9" t="s">
        <v>100</v>
      </c>
      <c r="C201" s="9" t="s">
        <v>368</v>
      </c>
      <c r="D201" s="9" t="s">
        <v>563</v>
      </c>
      <c r="E201" s="9">
        <v>0.46004305330941075</v>
      </c>
    </row>
    <row r="202" spans="1:5" ht="36.75" x14ac:dyDescent="0.25">
      <c r="A202" s="9" t="s">
        <v>125</v>
      </c>
      <c r="B202" s="9" t="s">
        <v>100</v>
      </c>
      <c r="C202" s="9" t="s">
        <v>368</v>
      </c>
      <c r="D202" s="9" t="s">
        <v>564</v>
      </c>
      <c r="E202" s="9">
        <v>0.40620822792213929</v>
      </c>
    </row>
    <row r="203" spans="1:5" ht="36.75" x14ac:dyDescent="0.25">
      <c r="A203" s="9" t="s">
        <v>125</v>
      </c>
      <c r="B203" s="9" t="s">
        <v>100</v>
      </c>
      <c r="C203" s="9" t="s">
        <v>368</v>
      </c>
      <c r="D203" s="9" t="s">
        <v>565</v>
      </c>
      <c r="E203" s="9">
        <v>0.3499263650172646</v>
      </c>
    </row>
    <row r="204" spans="1:5" ht="36.75" x14ac:dyDescent="0.25">
      <c r="A204" s="9" t="s">
        <v>125</v>
      </c>
      <c r="B204" s="9" t="s">
        <v>100</v>
      </c>
      <c r="C204" s="9" t="s">
        <v>368</v>
      </c>
      <c r="D204" s="9" t="s">
        <v>566</v>
      </c>
      <c r="E204" s="9">
        <v>0.24470375176032488</v>
      </c>
    </row>
    <row r="205" spans="1:5" ht="36.75" x14ac:dyDescent="0.25">
      <c r="A205" s="9" t="s">
        <v>125</v>
      </c>
      <c r="B205" s="9" t="s">
        <v>100</v>
      </c>
      <c r="C205" s="9" t="s">
        <v>368</v>
      </c>
      <c r="D205" s="9" t="s">
        <v>567</v>
      </c>
      <c r="E205" s="9">
        <v>0.58973604174238314</v>
      </c>
    </row>
    <row r="206" spans="1:5" ht="36.75" x14ac:dyDescent="0.25">
      <c r="A206" s="9" t="s">
        <v>125</v>
      </c>
      <c r="B206" s="9" t="s">
        <v>100</v>
      </c>
      <c r="C206" s="9" t="s">
        <v>368</v>
      </c>
      <c r="D206" s="9" t="s">
        <v>568</v>
      </c>
      <c r="E206" s="9">
        <v>0.6264416045064316</v>
      </c>
    </row>
    <row r="207" spans="1:5" ht="36.75" x14ac:dyDescent="0.25">
      <c r="A207" s="9" t="s">
        <v>125</v>
      </c>
      <c r="B207" s="9" t="s">
        <v>100</v>
      </c>
      <c r="C207" s="9" t="s">
        <v>368</v>
      </c>
      <c r="D207" s="9" t="s">
        <v>569</v>
      </c>
      <c r="E207" s="9">
        <v>0.66070012975287717</v>
      </c>
    </row>
    <row r="208" spans="1:5" ht="36.75" x14ac:dyDescent="0.25">
      <c r="A208" s="9" t="s">
        <v>125</v>
      </c>
      <c r="B208" s="9" t="s">
        <v>100</v>
      </c>
      <c r="C208" s="9" t="s">
        <v>368</v>
      </c>
      <c r="D208" s="9" t="s">
        <v>570</v>
      </c>
      <c r="E208" s="9">
        <v>0.65091197968246428</v>
      </c>
    </row>
    <row r="209" spans="1:5" ht="36.75" x14ac:dyDescent="0.25">
      <c r="A209" s="9" t="s">
        <v>125</v>
      </c>
      <c r="B209" s="9" t="s">
        <v>100</v>
      </c>
      <c r="C209" s="9" t="s">
        <v>368</v>
      </c>
      <c r="D209" s="9" t="s">
        <v>571</v>
      </c>
      <c r="E209" s="9">
        <v>0.61420641691841549</v>
      </c>
    </row>
    <row r="210" spans="1:5" ht="36.75" x14ac:dyDescent="0.25">
      <c r="A210" s="9" t="s">
        <v>125</v>
      </c>
      <c r="B210" s="9" t="s">
        <v>100</v>
      </c>
      <c r="C210" s="9" t="s">
        <v>368</v>
      </c>
      <c r="D210" s="9" t="s">
        <v>572</v>
      </c>
      <c r="E210" s="9">
        <v>0.57994789167196992</v>
      </c>
    </row>
    <row r="211" spans="1:5" ht="36.75" x14ac:dyDescent="0.25">
      <c r="A211" s="9" t="s">
        <v>125</v>
      </c>
      <c r="B211" s="9" t="s">
        <v>100</v>
      </c>
      <c r="C211" s="9" t="s">
        <v>368</v>
      </c>
      <c r="D211" s="9" t="s">
        <v>573</v>
      </c>
      <c r="E211" s="9">
        <v>0.54568936642552446</v>
      </c>
    </row>
    <row r="212" spans="1:5" ht="36.75" x14ac:dyDescent="0.25">
      <c r="A212" s="9" t="s">
        <v>125</v>
      </c>
      <c r="B212" s="9" t="s">
        <v>100</v>
      </c>
      <c r="C212" s="9" t="s">
        <v>368</v>
      </c>
      <c r="D212" s="9" t="s">
        <v>574</v>
      </c>
      <c r="E212" s="9">
        <v>0.50898380366147578</v>
      </c>
    </row>
    <row r="213" spans="1:5" ht="36.75" x14ac:dyDescent="0.25">
      <c r="A213" s="9" t="s">
        <v>125</v>
      </c>
      <c r="B213" s="9" t="s">
        <v>100</v>
      </c>
      <c r="C213" s="9" t="s">
        <v>368</v>
      </c>
      <c r="D213" s="9" t="s">
        <v>575</v>
      </c>
      <c r="E213" s="9">
        <v>0.47472527841503032</v>
      </c>
    </row>
    <row r="214" spans="1:5" ht="36.75" x14ac:dyDescent="0.25">
      <c r="A214" s="9" t="s">
        <v>125</v>
      </c>
      <c r="B214" s="9" t="s">
        <v>100</v>
      </c>
      <c r="C214" s="9" t="s">
        <v>368</v>
      </c>
      <c r="D214" s="9" t="s">
        <v>576</v>
      </c>
      <c r="E214" s="9">
        <v>0.43801971565098152</v>
      </c>
    </row>
    <row r="215" spans="1:5" ht="36.75" x14ac:dyDescent="0.25">
      <c r="A215" s="9" t="s">
        <v>125</v>
      </c>
      <c r="B215" s="9" t="s">
        <v>100</v>
      </c>
      <c r="C215" s="9" t="s">
        <v>368</v>
      </c>
      <c r="D215" s="9" t="s">
        <v>577</v>
      </c>
      <c r="E215" s="9">
        <v>0.40376119040453606</v>
      </c>
    </row>
    <row r="216" spans="1:5" ht="36.75" x14ac:dyDescent="0.25">
      <c r="A216" s="9" t="s">
        <v>125</v>
      </c>
      <c r="B216" s="9" t="s">
        <v>100</v>
      </c>
      <c r="C216" s="9" t="s">
        <v>368</v>
      </c>
      <c r="D216" s="9" t="s">
        <v>578</v>
      </c>
      <c r="E216" s="9">
        <v>0.36705562764048738</v>
      </c>
    </row>
    <row r="217" spans="1:5" ht="36.75" x14ac:dyDescent="0.25">
      <c r="A217" s="9" t="s">
        <v>125</v>
      </c>
      <c r="B217" s="9" t="s">
        <v>100</v>
      </c>
      <c r="C217" s="9" t="s">
        <v>368</v>
      </c>
      <c r="D217" s="9" t="s">
        <v>579</v>
      </c>
      <c r="E217" s="9">
        <v>0.33279710239404181</v>
      </c>
    </row>
    <row r="218" spans="1:5" ht="36.75" x14ac:dyDescent="0.25">
      <c r="A218" s="9" t="s">
        <v>125</v>
      </c>
      <c r="B218" s="9" t="s">
        <v>100</v>
      </c>
      <c r="C218" s="9" t="s">
        <v>368</v>
      </c>
      <c r="D218" s="9" t="s">
        <v>580</v>
      </c>
      <c r="E218" s="9">
        <v>0.29609153962999307</v>
      </c>
    </row>
    <row r="219" spans="1:5" ht="36.75" x14ac:dyDescent="0.25">
      <c r="A219" s="9" t="s">
        <v>125</v>
      </c>
      <c r="B219" s="9" t="s">
        <v>100</v>
      </c>
      <c r="C219" s="9" t="s">
        <v>368</v>
      </c>
      <c r="D219" s="9" t="s">
        <v>581</v>
      </c>
      <c r="E219" s="9">
        <v>0.58973604174238314</v>
      </c>
    </row>
    <row r="220" spans="1:5" ht="36.75" x14ac:dyDescent="0.25">
      <c r="A220" s="9" t="s">
        <v>125</v>
      </c>
      <c r="B220" s="9" t="s">
        <v>100</v>
      </c>
      <c r="C220" s="9" t="s">
        <v>368</v>
      </c>
      <c r="D220" s="9" t="s">
        <v>582</v>
      </c>
      <c r="E220" s="9">
        <v>0.6264416045064316</v>
      </c>
    </row>
    <row r="221" spans="1:5" ht="36.75" x14ac:dyDescent="0.25">
      <c r="A221" s="9" t="s">
        <v>125</v>
      </c>
      <c r="B221" s="9" t="s">
        <v>100</v>
      </c>
      <c r="C221" s="9" t="s">
        <v>368</v>
      </c>
      <c r="D221" s="9" t="s">
        <v>583</v>
      </c>
      <c r="E221" s="9">
        <v>0.66070012975287717</v>
      </c>
    </row>
    <row r="222" spans="1:5" ht="36.75" x14ac:dyDescent="0.25">
      <c r="A222" s="9" t="s">
        <v>125</v>
      </c>
      <c r="B222" s="9" t="s">
        <v>100</v>
      </c>
      <c r="C222" s="9" t="s">
        <v>368</v>
      </c>
      <c r="D222" s="9" t="s">
        <v>584</v>
      </c>
      <c r="E222" s="9">
        <v>0.65091197968246428</v>
      </c>
    </row>
    <row r="223" spans="1:5" ht="36.75" x14ac:dyDescent="0.25">
      <c r="A223" s="9" t="s">
        <v>125</v>
      </c>
      <c r="B223" s="9" t="s">
        <v>100</v>
      </c>
      <c r="C223" s="9" t="s">
        <v>368</v>
      </c>
      <c r="D223" s="9" t="s">
        <v>585</v>
      </c>
      <c r="E223" s="9">
        <v>0.61420641691841549</v>
      </c>
    </row>
    <row r="224" spans="1:5" ht="36.75" x14ac:dyDescent="0.25">
      <c r="A224" s="9" t="s">
        <v>125</v>
      </c>
      <c r="B224" s="9" t="s">
        <v>100</v>
      </c>
      <c r="C224" s="9" t="s">
        <v>368</v>
      </c>
      <c r="D224" s="9" t="s">
        <v>586</v>
      </c>
      <c r="E224" s="9">
        <v>0.57994789167196992</v>
      </c>
    </row>
    <row r="225" spans="1:5" ht="36.75" x14ac:dyDescent="0.25">
      <c r="A225" s="9" t="s">
        <v>125</v>
      </c>
      <c r="B225" s="9" t="s">
        <v>100</v>
      </c>
      <c r="C225" s="9" t="s">
        <v>368</v>
      </c>
      <c r="D225" s="9" t="s">
        <v>587</v>
      </c>
      <c r="E225" s="9">
        <v>0.54568936642552446</v>
      </c>
    </row>
    <row r="226" spans="1:5" ht="36.75" x14ac:dyDescent="0.25">
      <c r="A226" s="9" t="s">
        <v>125</v>
      </c>
      <c r="B226" s="9" t="s">
        <v>100</v>
      </c>
      <c r="C226" s="9" t="s">
        <v>368</v>
      </c>
      <c r="D226" s="9" t="s">
        <v>588</v>
      </c>
      <c r="E226" s="9">
        <v>0.50898380366147578</v>
      </c>
    </row>
    <row r="227" spans="1:5" ht="36.75" x14ac:dyDescent="0.25">
      <c r="A227" s="9" t="s">
        <v>125</v>
      </c>
      <c r="B227" s="9" t="s">
        <v>100</v>
      </c>
      <c r="C227" s="9" t="s">
        <v>368</v>
      </c>
      <c r="D227" s="9" t="s">
        <v>589</v>
      </c>
      <c r="E227" s="9">
        <v>0.47472527841503032</v>
      </c>
    </row>
    <row r="228" spans="1:5" ht="36.75" x14ac:dyDescent="0.25">
      <c r="A228" s="9" t="s">
        <v>125</v>
      </c>
      <c r="B228" s="9" t="s">
        <v>100</v>
      </c>
      <c r="C228" s="9" t="s">
        <v>368</v>
      </c>
      <c r="D228" s="9" t="s">
        <v>590</v>
      </c>
      <c r="E228" s="9">
        <v>0.43801971565098152</v>
      </c>
    </row>
    <row r="229" spans="1:5" ht="36.75" x14ac:dyDescent="0.25">
      <c r="A229" s="9" t="s">
        <v>125</v>
      </c>
      <c r="B229" s="9" t="s">
        <v>100</v>
      </c>
      <c r="C229" s="9" t="s">
        <v>368</v>
      </c>
      <c r="D229" s="9" t="s">
        <v>591</v>
      </c>
      <c r="E229" s="9">
        <v>0.40376119040453606</v>
      </c>
    </row>
    <row r="230" spans="1:5" ht="36.75" x14ac:dyDescent="0.25">
      <c r="A230" s="9" t="s">
        <v>125</v>
      </c>
      <c r="B230" s="9" t="s">
        <v>100</v>
      </c>
      <c r="C230" s="9" t="s">
        <v>368</v>
      </c>
      <c r="D230" s="9" t="s">
        <v>592</v>
      </c>
      <c r="E230" s="9">
        <v>0.36705562764048738</v>
      </c>
    </row>
    <row r="231" spans="1:5" ht="36.75" x14ac:dyDescent="0.25">
      <c r="A231" s="9" t="s">
        <v>125</v>
      </c>
      <c r="B231" s="9" t="s">
        <v>100</v>
      </c>
      <c r="C231" s="9" t="s">
        <v>368</v>
      </c>
      <c r="D231" s="9" t="s">
        <v>593</v>
      </c>
      <c r="E231" s="9">
        <v>0.33279710239404181</v>
      </c>
    </row>
    <row r="232" spans="1:5" ht="36.75" x14ac:dyDescent="0.25">
      <c r="A232" s="9" t="s">
        <v>125</v>
      </c>
      <c r="B232" s="9" t="s">
        <v>100</v>
      </c>
      <c r="C232" s="9" t="s">
        <v>368</v>
      </c>
      <c r="D232" s="9" t="s">
        <v>594</v>
      </c>
      <c r="E232" s="9">
        <v>0.29609153962999307</v>
      </c>
    </row>
    <row r="233" spans="1:5" ht="36.75" x14ac:dyDescent="0.25">
      <c r="A233" s="9" t="s">
        <v>125</v>
      </c>
      <c r="B233" s="9" t="s">
        <v>100</v>
      </c>
      <c r="C233" s="9" t="s">
        <v>368</v>
      </c>
      <c r="D233" s="9" t="s">
        <v>595</v>
      </c>
      <c r="E233" s="9">
        <v>5.7554322414028416</v>
      </c>
    </row>
    <row r="234" spans="1:5" ht="36.75" x14ac:dyDescent="0.25">
      <c r="A234" s="9" t="s">
        <v>125</v>
      </c>
      <c r="B234" s="9" t="s">
        <v>100</v>
      </c>
      <c r="C234" s="9" t="s">
        <v>368</v>
      </c>
      <c r="D234" s="9" t="s">
        <v>596</v>
      </c>
      <c r="E234" s="9">
        <v>5.7554322414028416</v>
      </c>
    </row>
    <row r="235" spans="1:5" ht="36.75" x14ac:dyDescent="0.25">
      <c r="A235" s="9" t="s">
        <v>125</v>
      </c>
      <c r="B235" s="9" t="s">
        <v>100</v>
      </c>
      <c r="C235" s="9" t="s">
        <v>368</v>
      </c>
      <c r="D235" s="9" t="s">
        <v>597</v>
      </c>
      <c r="E235" s="9">
        <v>5.7554322414028416</v>
      </c>
    </row>
    <row r="236" spans="1:5" ht="36.75" x14ac:dyDescent="0.25">
      <c r="A236" s="9" t="s">
        <v>125</v>
      </c>
      <c r="B236" s="9" t="s">
        <v>100</v>
      </c>
      <c r="C236" s="9" t="s">
        <v>368</v>
      </c>
      <c r="D236" s="9" t="s">
        <v>598</v>
      </c>
      <c r="E236" s="9">
        <v>5.7554322414028416</v>
      </c>
    </row>
    <row r="237" spans="1:5" ht="36.75" x14ac:dyDescent="0.25">
      <c r="A237" s="9" t="s">
        <v>125</v>
      </c>
      <c r="B237" s="9" t="s">
        <v>100</v>
      </c>
      <c r="C237" s="9" t="s">
        <v>368</v>
      </c>
      <c r="D237" s="9" t="s">
        <v>599</v>
      </c>
      <c r="E237" s="9">
        <v>5.7554322414028416</v>
      </c>
    </row>
    <row r="238" spans="1:5" ht="36.75" x14ac:dyDescent="0.25">
      <c r="A238" s="9" t="s">
        <v>125</v>
      </c>
      <c r="B238" s="9" t="s">
        <v>100</v>
      </c>
      <c r="C238" s="9" t="s">
        <v>368</v>
      </c>
      <c r="D238" s="9" t="s">
        <v>600</v>
      </c>
      <c r="E238" s="9">
        <v>5.7554322414028416</v>
      </c>
    </row>
    <row r="239" spans="1:5" ht="36.75" x14ac:dyDescent="0.25">
      <c r="A239" s="9" t="s">
        <v>125</v>
      </c>
      <c r="B239" s="9" t="s">
        <v>100</v>
      </c>
      <c r="C239" s="9" t="s">
        <v>368</v>
      </c>
      <c r="D239" s="9" t="s">
        <v>601</v>
      </c>
      <c r="E239" s="9">
        <v>5.7554322414028416</v>
      </c>
    </row>
    <row r="240" spans="1:5" ht="36.75" x14ac:dyDescent="0.25">
      <c r="A240" s="9" t="s">
        <v>125</v>
      </c>
      <c r="B240" s="9" t="s">
        <v>100</v>
      </c>
      <c r="C240" s="9" t="s">
        <v>368</v>
      </c>
      <c r="D240" s="9" t="s">
        <v>602</v>
      </c>
      <c r="E240" s="9">
        <v>5.7554322414028416</v>
      </c>
    </row>
    <row r="241" spans="1:5" ht="36.75" x14ac:dyDescent="0.25">
      <c r="A241" s="9" t="s">
        <v>125</v>
      </c>
      <c r="B241" s="9" t="s">
        <v>100</v>
      </c>
      <c r="C241" s="9" t="s">
        <v>368</v>
      </c>
      <c r="D241" s="9" t="s">
        <v>603</v>
      </c>
      <c r="E241" s="9">
        <v>5.7554322414028416</v>
      </c>
    </row>
    <row r="242" spans="1:5" ht="36.75" x14ac:dyDescent="0.25">
      <c r="A242" s="9" t="s">
        <v>125</v>
      </c>
      <c r="B242" s="9" t="s">
        <v>100</v>
      </c>
      <c r="C242" s="9" t="s">
        <v>368</v>
      </c>
      <c r="D242" s="9" t="s">
        <v>604</v>
      </c>
      <c r="E242" s="9">
        <v>5.7554322414028416</v>
      </c>
    </row>
    <row r="243" spans="1:5" ht="36.75" x14ac:dyDescent="0.25">
      <c r="A243" s="9" t="s">
        <v>125</v>
      </c>
      <c r="B243" s="9" t="s">
        <v>100</v>
      </c>
      <c r="C243" s="9" t="s">
        <v>368</v>
      </c>
      <c r="D243" s="9" t="s">
        <v>605</v>
      </c>
      <c r="E243" s="9">
        <v>5.7554322414028416</v>
      </c>
    </row>
    <row r="244" spans="1:5" ht="36.75" x14ac:dyDescent="0.25">
      <c r="A244" s="9" t="s">
        <v>125</v>
      </c>
      <c r="B244" s="9" t="s">
        <v>100</v>
      </c>
      <c r="C244" s="9" t="s">
        <v>368</v>
      </c>
      <c r="D244" s="9" t="s">
        <v>606</v>
      </c>
      <c r="E244" s="9">
        <v>5.7554322414028416</v>
      </c>
    </row>
    <row r="245" spans="1:5" ht="36.75" x14ac:dyDescent="0.25">
      <c r="A245" s="9" t="s">
        <v>125</v>
      </c>
      <c r="B245" s="9" t="s">
        <v>100</v>
      </c>
      <c r="C245" s="9" t="s">
        <v>368</v>
      </c>
      <c r="D245" s="9" t="s">
        <v>607</v>
      </c>
      <c r="E245" s="9">
        <v>5.7554322414028416</v>
      </c>
    </row>
    <row r="246" spans="1:5" ht="36.75" x14ac:dyDescent="0.25">
      <c r="A246" s="9" t="s">
        <v>125</v>
      </c>
      <c r="B246" s="9" t="s">
        <v>100</v>
      </c>
      <c r="C246" s="9" t="s">
        <v>368</v>
      </c>
      <c r="D246" s="9" t="s">
        <v>608</v>
      </c>
      <c r="E246" s="9">
        <v>5.7554322414028416</v>
      </c>
    </row>
    <row r="247" spans="1:5" ht="36.75" x14ac:dyDescent="0.25">
      <c r="A247" s="9" t="s">
        <v>125</v>
      </c>
      <c r="B247" s="9" t="s">
        <v>100</v>
      </c>
      <c r="C247" s="9" t="s">
        <v>368</v>
      </c>
      <c r="D247" s="9" t="s">
        <v>609</v>
      </c>
      <c r="E247" s="9">
        <v>5.7554322414028416</v>
      </c>
    </row>
    <row r="248" spans="1:5" ht="36.75" x14ac:dyDescent="0.25">
      <c r="A248" s="9" t="s">
        <v>125</v>
      </c>
      <c r="B248" s="9" t="s">
        <v>100</v>
      </c>
      <c r="C248" s="9" t="s">
        <v>368</v>
      </c>
      <c r="D248" s="9" t="s">
        <v>610</v>
      </c>
      <c r="E248" s="9">
        <v>5.7554322414028416</v>
      </c>
    </row>
    <row r="249" spans="1:5" ht="36.75" x14ac:dyDescent="0.25">
      <c r="A249" s="9" t="s">
        <v>125</v>
      </c>
      <c r="B249" s="9" t="s">
        <v>100</v>
      </c>
      <c r="C249" s="9" t="s">
        <v>368</v>
      </c>
      <c r="D249" s="9" t="s">
        <v>611</v>
      </c>
      <c r="E249" s="9">
        <v>5.7554322414028416</v>
      </c>
    </row>
    <row r="250" spans="1:5" ht="36.75" x14ac:dyDescent="0.25">
      <c r="A250" s="9" t="s">
        <v>125</v>
      </c>
      <c r="B250" s="9" t="s">
        <v>100</v>
      </c>
      <c r="C250" s="9" t="s">
        <v>368</v>
      </c>
      <c r="D250" s="9" t="s">
        <v>612</v>
      </c>
      <c r="E250" s="9">
        <v>5.7554322414028416</v>
      </c>
    </row>
    <row r="251" spans="1:5" ht="36.75" x14ac:dyDescent="0.25">
      <c r="A251" s="9" t="s">
        <v>125</v>
      </c>
      <c r="B251" s="9" t="s">
        <v>100</v>
      </c>
      <c r="C251" s="9" t="s">
        <v>368</v>
      </c>
      <c r="D251" s="9" t="s">
        <v>613</v>
      </c>
      <c r="E251" s="9">
        <v>5.7554322414028416</v>
      </c>
    </row>
    <row r="252" spans="1:5" ht="36.75" x14ac:dyDescent="0.25">
      <c r="A252" s="9" t="s">
        <v>125</v>
      </c>
      <c r="B252" s="9" t="s">
        <v>100</v>
      </c>
      <c r="C252" s="9" t="s">
        <v>368</v>
      </c>
      <c r="D252" s="9" t="s">
        <v>614</v>
      </c>
      <c r="E252" s="9">
        <v>5.7554322414028416</v>
      </c>
    </row>
    <row r="253" spans="1:5" ht="36.75" x14ac:dyDescent="0.25">
      <c r="A253" s="9" t="s">
        <v>125</v>
      </c>
      <c r="B253" s="9" t="s">
        <v>100</v>
      </c>
      <c r="C253" s="9" t="s">
        <v>368</v>
      </c>
      <c r="D253" s="9" t="s">
        <v>615</v>
      </c>
      <c r="E253" s="9">
        <v>5.7554322414028416</v>
      </c>
    </row>
    <row r="254" spans="1:5" ht="36.75" x14ac:dyDescent="0.25">
      <c r="A254" s="9" t="s">
        <v>125</v>
      </c>
      <c r="B254" s="9" t="s">
        <v>100</v>
      </c>
      <c r="C254" s="9" t="s">
        <v>368</v>
      </c>
      <c r="D254" s="9" t="s">
        <v>616</v>
      </c>
      <c r="E254" s="9">
        <v>5.7554322414028416</v>
      </c>
    </row>
    <row r="255" spans="1:5" ht="36.75" x14ac:dyDescent="0.25">
      <c r="A255" s="9" t="s">
        <v>125</v>
      </c>
      <c r="B255" s="9" t="s">
        <v>100</v>
      </c>
      <c r="C255" s="9" t="s">
        <v>368</v>
      </c>
      <c r="D255" s="9" t="s">
        <v>617</v>
      </c>
      <c r="E255" s="9">
        <v>5.7554322414028416</v>
      </c>
    </row>
    <row r="256" spans="1:5" ht="36.75" x14ac:dyDescent="0.25">
      <c r="A256" s="9" t="s">
        <v>125</v>
      </c>
      <c r="B256" s="9" t="s">
        <v>100</v>
      </c>
      <c r="C256" s="9" t="s">
        <v>368</v>
      </c>
      <c r="D256" s="9" t="s">
        <v>618</v>
      </c>
      <c r="E256" s="9">
        <v>6.0001359931631653</v>
      </c>
    </row>
    <row r="257" spans="1:5" ht="36.75" x14ac:dyDescent="0.25">
      <c r="A257" s="9" t="s">
        <v>125</v>
      </c>
      <c r="B257" s="9" t="s">
        <v>100</v>
      </c>
      <c r="C257" s="9" t="s">
        <v>368</v>
      </c>
      <c r="D257" s="9" t="s">
        <v>619</v>
      </c>
      <c r="E257" s="9">
        <v>5.7554322414028416</v>
      </c>
    </row>
    <row r="258" spans="1:5" ht="36.75" x14ac:dyDescent="0.25">
      <c r="A258" s="9" t="s">
        <v>125</v>
      </c>
      <c r="B258" s="9" t="s">
        <v>100</v>
      </c>
      <c r="C258" s="9" t="s">
        <v>368</v>
      </c>
      <c r="D258" s="9" t="s">
        <v>620</v>
      </c>
      <c r="E258" s="9">
        <v>5.7554322414028416</v>
      </c>
    </row>
    <row r="259" spans="1:5" ht="36.75" x14ac:dyDescent="0.25">
      <c r="A259" s="9" t="s">
        <v>125</v>
      </c>
      <c r="B259" s="9" t="s">
        <v>100</v>
      </c>
      <c r="C259" s="9" t="s">
        <v>368</v>
      </c>
      <c r="D259" s="9" t="s">
        <v>621</v>
      </c>
      <c r="E259" s="9">
        <v>5.7554322414028416</v>
      </c>
    </row>
    <row r="260" spans="1:5" ht="36.75" x14ac:dyDescent="0.25">
      <c r="A260" s="9" t="s">
        <v>125</v>
      </c>
      <c r="B260" s="9" t="s">
        <v>100</v>
      </c>
      <c r="C260" s="9" t="s">
        <v>368</v>
      </c>
      <c r="D260" s="9" t="s">
        <v>622</v>
      </c>
      <c r="E260" s="9">
        <v>5.7554322414028416</v>
      </c>
    </row>
    <row r="261" spans="1:5" ht="36.75" x14ac:dyDescent="0.25">
      <c r="A261" s="9" t="s">
        <v>125</v>
      </c>
      <c r="B261" s="9" t="s">
        <v>100</v>
      </c>
      <c r="C261" s="9" t="s">
        <v>368</v>
      </c>
      <c r="D261" s="9" t="s">
        <v>623</v>
      </c>
      <c r="E261" s="9">
        <v>5.7554322414028416</v>
      </c>
    </row>
    <row r="262" spans="1:5" ht="36.75" x14ac:dyDescent="0.25">
      <c r="A262" s="9" t="s">
        <v>125</v>
      </c>
      <c r="B262" s="9" t="s">
        <v>100</v>
      </c>
      <c r="C262" s="9" t="s">
        <v>368</v>
      </c>
      <c r="D262" s="9" t="s">
        <v>624</v>
      </c>
      <c r="E262" s="9">
        <v>5.7554322414028416</v>
      </c>
    </row>
    <row r="263" spans="1:5" ht="36.75" x14ac:dyDescent="0.25">
      <c r="A263" s="9" t="s">
        <v>125</v>
      </c>
      <c r="B263" s="9" t="s">
        <v>100</v>
      </c>
      <c r="C263" s="9" t="s">
        <v>368</v>
      </c>
      <c r="D263" s="9" t="s">
        <v>625</v>
      </c>
      <c r="E263" s="9">
        <v>5.7554322414028416</v>
      </c>
    </row>
    <row r="264" spans="1:5" ht="36.75" x14ac:dyDescent="0.25">
      <c r="A264" s="9" t="s">
        <v>125</v>
      </c>
      <c r="B264" s="9" t="s">
        <v>100</v>
      </c>
      <c r="C264" s="9" t="s">
        <v>368</v>
      </c>
      <c r="D264" s="9" t="s">
        <v>626</v>
      </c>
      <c r="E264" s="9">
        <v>0.27651523948916712</v>
      </c>
    </row>
    <row r="265" spans="1:5" ht="36.75" x14ac:dyDescent="0.25">
      <c r="A265" s="9" t="s">
        <v>125</v>
      </c>
      <c r="B265" s="9" t="s">
        <v>100</v>
      </c>
      <c r="C265" s="9" t="s">
        <v>368</v>
      </c>
      <c r="D265" s="9" t="s">
        <v>627</v>
      </c>
      <c r="E265" s="9">
        <v>0.37929081522850361</v>
      </c>
    </row>
    <row r="266" spans="1:5" ht="36.75" x14ac:dyDescent="0.25">
      <c r="A266" s="9" t="s">
        <v>125</v>
      </c>
      <c r="B266" s="9" t="s">
        <v>100</v>
      </c>
      <c r="C266" s="9" t="s">
        <v>368</v>
      </c>
      <c r="D266" s="9" t="s">
        <v>628</v>
      </c>
      <c r="E266" s="9">
        <v>0.44291379068618802</v>
      </c>
    </row>
    <row r="267" spans="1:5" ht="36.75" x14ac:dyDescent="0.25">
      <c r="A267" s="9" t="s">
        <v>125</v>
      </c>
      <c r="B267" s="9" t="s">
        <v>100</v>
      </c>
      <c r="C267" s="9" t="s">
        <v>368</v>
      </c>
      <c r="D267" s="9" t="s">
        <v>629</v>
      </c>
      <c r="E267" s="9">
        <v>0.50653676614387244</v>
      </c>
    </row>
    <row r="268" spans="1:5" ht="36.75" x14ac:dyDescent="0.25">
      <c r="A268" s="9" t="s">
        <v>125</v>
      </c>
      <c r="B268" s="9" t="s">
        <v>100</v>
      </c>
      <c r="C268" s="9" t="s">
        <v>368</v>
      </c>
      <c r="D268" s="9" t="s">
        <v>630</v>
      </c>
      <c r="E268" s="9">
        <v>0.57015974160155702</v>
      </c>
    </row>
    <row r="269" spans="1:5" ht="36.75" x14ac:dyDescent="0.25">
      <c r="A269" s="9" t="s">
        <v>125</v>
      </c>
      <c r="B269" s="9" t="s">
        <v>100</v>
      </c>
      <c r="C269" s="9" t="s">
        <v>368</v>
      </c>
      <c r="D269" s="9" t="s">
        <v>631</v>
      </c>
      <c r="E269" s="9">
        <v>1.8377251757200399</v>
      </c>
    </row>
    <row r="270" spans="1:5" ht="36.75" x14ac:dyDescent="0.25">
      <c r="A270" s="9" t="s">
        <v>125</v>
      </c>
      <c r="B270" s="9" t="s">
        <v>100</v>
      </c>
      <c r="C270" s="9" t="s">
        <v>368</v>
      </c>
      <c r="D270" s="9" t="s">
        <v>632</v>
      </c>
      <c r="E270" s="9">
        <v>0.57015974160155702</v>
      </c>
    </row>
    <row r="271" spans="1:5" ht="36.75" x14ac:dyDescent="0.25">
      <c r="A271" s="9" t="s">
        <v>125</v>
      </c>
      <c r="B271" s="9" t="s">
        <v>100</v>
      </c>
      <c r="C271" s="9" t="s">
        <v>368</v>
      </c>
      <c r="D271" s="9" t="s">
        <v>633</v>
      </c>
      <c r="E271" s="9">
        <v>0.50653676614387244</v>
      </c>
    </row>
    <row r="272" spans="1:5" ht="36.75" x14ac:dyDescent="0.25">
      <c r="A272" s="9" t="s">
        <v>125</v>
      </c>
      <c r="B272" s="9" t="s">
        <v>100</v>
      </c>
      <c r="C272" s="9" t="s">
        <v>368</v>
      </c>
      <c r="D272" s="9" t="s">
        <v>634</v>
      </c>
      <c r="E272" s="9">
        <v>0.44291379068618802</v>
      </c>
    </row>
    <row r="273" spans="1:5" ht="36.75" x14ac:dyDescent="0.25">
      <c r="A273" s="9" t="s">
        <v>125</v>
      </c>
      <c r="B273" s="9" t="s">
        <v>100</v>
      </c>
      <c r="C273" s="9" t="s">
        <v>368</v>
      </c>
      <c r="D273" s="9" t="s">
        <v>635</v>
      </c>
      <c r="E273" s="9">
        <v>0.37929081522850361</v>
      </c>
    </row>
    <row r="274" spans="1:5" ht="36.75" x14ac:dyDescent="0.25">
      <c r="A274" s="9" t="s">
        <v>125</v>
      </c>
      <c r="B274" s="9" t="s">
        <v>100</v>
      </c>
      <c r="C274" s="9" t="s">
        <v>368</v>
      </c>
      <c r="D274" s="9" t="s">
        <v>636</v>
      </c>
      <c r="E274" s="9">
        <v>0.27651523948916712</v>
      </c>
    </row>
    <row r="275" spans="1:5" ht="36.75" x14ac:dyDescent="0.25">
      <c r="A275" s="9" t="s">
        <v>125</v>
      </c>
      <c r="B275" s="9" t="s">
        <v>100</v>
      </c>
      <c r="C275" s="9" t="s">
        <v>368</v>
      </c>
      <c r="D275" s="9" t="s">
        <v>637</v>
      </c>
      <c r="E275" s="9">
        <v>0.27651523948916712</v>
      </c>
    </row>
    <row r="276" spans="1:5" ht="36.75" x14ac:dyDescent="0.25">
      <c r="A276" s="9" t="s">
        <v>125</v>
      </c>
      <c r="B276" s="9" t="s">
        <v>100</v>
      </c>
      <c r="C276" s="9" t="s">
        <v>368</v>
      </c>
      <c r="D276" s="9" t="s">
        <v>638</v>
      </c>
      <c r="E276" s="9">
        <v>0.37929081522850361</v>
      </c>
    </row>
    <row r="277" spans="1:5" ht="36.75" x14ac:dyDescent="0.25">
      <c r="A277" s="9" t="s">
        <v>125</v>
      </c>
      <c r="B277" s="9" t="s">
        <v>100</v>
      </c>
      <c r="C277" s="9" t="s">
        <v>368</v>
      </c>
      <c r="D277" s="9" t="s">
        <v>639</v>
      </c>
      <c r="E277" s="9">
        <v>0.44291379068618802</v>
      </c>
    </row>
    <row r="278" spans="1:5" ht="36.75" x14ac:dyDescent="0.25">
      <c r="A278" s="9" t="s">
        <v>125</v>
      </c>
      <c r="B278" s="9" t="s">
        <v>100</v>
      </c>
      <c r="C278" s="9" t="s">
        <v>368</v>
      </c>
      <c r="D278" s="9" t="s">
        <v>640</v>
      </c>
      <c r="E278" s="9">
        <v>0.50653676614387244</v>
      </c>
    </row>
    <row r="279" spans="1:5" ht="36.75" x14ac:dyDescent="0.25">
      <c r="A279" s="9" t="s">
        <v>125</v>
      </c>
      <c r="B279" s="9" t="s">
        <v>100</v>
      </c>
      <c r="C279" s="9" t="s">
        <v>368</v>
      </c>
      <c r="D279" s="9" t="s">
        <v>641</v>
      </c>
      <c r="E279" s="9">
        <v>0.57015974160155702</v>
      </c>
    </row>
    <row r="280" spans="1:5" ht="36.75" x14ac:dyDescent="0.25">
      <c r="A280" s="9" t="s">
        <v>125</v>
      </c>
      <c r="B280" s="9" t="s">
        <v>100</v>
      </c>
      <c r="C280" s="9" t="s">
        <v>368</v>
      </c>
      <c r="D280" s="9" t="s">
        <v>642</v>
      </c>
      <c r="E280" s="9">
        <v>1.8377251757200399</v>
      </c>
    </row>
    <row r="281" spans="1:5" ht="36.75" x14ac:dyDescent="0.25">
      <c r="A281" s="9" t="s">
        <v>125</v>
      </c>
      <c r="B281" s="9" t="s">
        <v>100</v>
      </c>
      <c r="C281" s="9" t="s">
        <v>368</v>
      </c>
      <c r="D281" s="9" t="s">
        <v>643</v>
      </c>
      <c r="E281" s="9">
        <v>0.57015974160155702</v>
      </c>
    </row>
    <row r="282" spans="1:5" ht="36.75" x14ac:dyDescent="0.25">
      <c r="A282" s="9" t="s">
        <v>125</v>
      </c>
      <c r="B282" s="9" t="s">
        <v>100</v>
      </c>
      <c r="C282" s="9" t="s">
        <v>368</v>
      </c>
      <c r="D282" s="9" t="s">
        <v>644</v>
      </c>
      <c r="E282" s="9">
        <v>0.50653676614387244</v>
      </c>
    </row>
    <row r="283" spans="1:5" ht="36.75" x14ac:dyDescent="0.25">
      <c r="A283" s="9" t="s">
        <v>125</v>
      </c>
      <c r="B283" s="9" t="s">
        <v>100</v>
      </c>
      <c r="C283" s="9" t="s">
        <v>368</v>
      </c>
      <c r="D283" s="9" t="s">
        <v>645</v>
      </c>
      <c r="E283" s="9">
        <v>0.44291379068618802</v>
      </c>
    </row>
    <row r="284" spans="1:5" ht="36.75" x14ac:dyDescent="0.25">
      <c r="A284" s="9" t="s">
        <v>125</v>
      </c>
      <c r="B284" s="9" t="s">
        <v>100</v>
      </c>
      <c r="C284" s="9" t="s">
        <v>368</v>
      </c>
      <c r="D284" s="9" t="s">
        <v>646</v>
      </c>
      <c r="E284" s="9">
        <v>0.37929081522850361</v>
      </c>
    </row>
    <row r="285" spans="1:5" ht="36.75" x14ac:dyDescent="0.25">
      <c r="A285" s="9" t="s">
        <v>125</v>
      </c>
      <c r="B285" s="9" t="s">
        <v>100</v>
      </c>
      <c r="C285" s="9" t="s">
        <v>368</v>
      </c>
      <c r="D285" s="9" t="s">
        <v>647</v>
      </c>
      <c r="E285" s="9">
        <v>0.27651523948916712</v>
      </c>
    </row>
    <row r="286" spans="1:5" ht="36.75" x14ac:dyDescent="0.25">
      <c r="A286" s="9" t="s">
        <v>125</v>
      </c>
      <c r="B286" s="9" t="s">
        <v>100</v>
      </c>
      <c r="C286" s="9" t="s">
        <v>368</v>
      </c>
      <c r="D286" s="9" t="s">
        <v>648</v>
      </c>
      <c r="E286" s="9">
        <v>0.58728900422477981</v>
      </c>
    </row>
    <row r="287" spans="1:5" ht="36.75" x14ac:dyDescent="0.25">
      <c r="A287" s="9" t="s">
        <v>125</v>
      </c>
      <c r="B287" s="9" t="s">
        <v>100</v>
      </c>
      <c r="C287" s="9" t="s">
        <v>368</v>
      </c>
      <c r="D287" s="9" t="s">
        <v>649</v>
      </c>
      <c r="E287" s="9">
        <v>0.62888864202403494</v>
      </c>
    </row>
    <row r="288" spans="1:5" ht="36.75" x14ac:dyDescent="0.25">
      <c r="A288" s="9" t="s">
        <v>125</v>
      </c>
      <c r="B288" s="9" t="s">
        <v>100</v>
      </c>
      <c r="C288" s="9" t="s">
        <v>368</v>
      </c>
      <c r="D288" s="9" t="s">
        <v>650</v>
      </c>
      <c r="E288" s="9">
        <v>0.67293531734089351</v>
      </c>
    </row>
    <row r="289" spans="1:5" ht="36.75" x14ac:dyDescent="0.25">
      <c r="A289" s="9" t="s">
        <v>125</v>
      </c>
      <c r="B289" s="9" t="s">
        <v>100</v>
      </c>
      <c r="C289" s="9" t="s">
        <v>368</v>
      </c>
      <c r="D289" s="9" t="s">
        <v>651</v>
      </c>
      <c r="E289" s="9">
        <v>0.6337827170592415</v>
      </c>
    </row>
    <row r="290" spans="1:5" ht="36.75" x14ac:dyDescent="0.25">
      <c r="A290" s="9" t="s">
        <v>125</v>
      </c>
      <c r="B290" s="9" t="s">
        <v>100</v>
      </c>
      <c r="C290" s="9" t="s">
        <v>368</v>
      </c>
      <c r="D290" s="9" t="s">
        <v>652</v>
      </c>
      <c r="E290" s="9">
        <v>0.58973604174238314</v>
      </c>
    </row>
    <row r="291" spans="1:5" ht="36.75" x14ac:dyDescent="0.25">
      <c r="A291" s="9" t="s">
        <v>125</v>
      </c>
      <c r="B291" s="9" t="s">
        <v>100</v>
      </c>
      <c r="C291" s="9" t="s">
        <v>368</v>
      </c>
      <c r="D291" s="9" t="s">
        <v>653</v>
      </c>
      <c r="E291" s="9">
        <v>0.54813640394312779</v>
      </c>
    </row>
    <row r="292" spans="1:5" ht="36.75" x14ac:dyDescent="0.25">
      <c r="A292" s="9" t="s">
        <v>125</v>
      </c>
      <c r="B292" s="9" t="s">
        <v>100</v>
      </c>
      <c r="C292" s="9" t="s">
        <v>368</v>
      </c>
      <c r="D292" s="9" t="s">
        <v>654</v>
      </c>
      <c r="E292" s="9">
        <v>0.50653676614387244</v>
      </c>
    </row>
    <row r="293" spans="1:5" ht="36.75" x14ac:dyDescent="0.25">
      <c r="A293" s="9" t="s">
        <v>125</v>
      </c>
      <c r="B293" s="9" t="s">
        <v>100</v>
      </c>
      <c r="C293" s="9" t="s">
        <v>368</v>
      </c>
      <c r="D293" s="9" t="s">
        <v>655</v>
      </c>
      <c r="E293" s="9">
        <v>0.46249009082701409</v>
      </c>
    </row>
    <row r="294" spans="1:5" ht="36.75" x14ac:dyDescent="0.25">
      <c r="A294" s="9" t="s">
        <v>125</v>
      </c>
      <c r="B294" s="9" t="s">
        <v>100</v>
      </c>
      <c r="C294" s="9" t="s">
        <v>368</v>
      </c>
      <c r="D294" s="9" t="s">
        <v>656</v>
      </c>
      <c r="E294" s="9">
        <v>0.42089045302775885</v>
      </c>
    </row>
    <row r="295" spans="1:5" ht="36.75" x14ac:dyDescent="0.25">
      <c r="A295" s="9" t="s">
        <v>125</v>
      </c>
      <c r="B295" s="9" t="s">
        <v>100</v>
      </c>
      <c r="C295" s="9" t="s">
        <v>368</v>
      </c>
      <c r="D295" s="9" t="s">
        <v>657</v>
      </c>
      <c r="E295" s="9">
        <v>0.37929081522850361</v>
      </c>
    </row>
    <row r="296" spans="1:5" ht="36.75" x14ac:dyDescent="0.25">
      <c r="A296" s="9" t="s">
        <v>125</v>
      </c>
      <c r="B296" s="9" t="s">
        <v>100</v>
      </c>
      <c r="C296" s="9" t="s">
        <v>368</v>
      </c>
      <c r="D296" s="9" t="s">
        <v>658</v>
      </c>
      <c r="E296" s="9">
        <v>0.33524413991164509</v>
      </c>
    </row>
    <row r="297" spans="1:5" ht="36.75" x14ac:dyDescent="0.25">
      <c r="A297" s="9" t="s">
        <v>125</v>
      </c>
      <c r="B297" s="9" t="s">
        <v>100</v>
      </c>
      <c r="C297" s="9" t="s">
        <v>368</v>
      </c>
      <c r="D297" s="9" t="s">
        <v>659</v>
      </c>
      <c r="E297" s="9">
        <v>0.2936445021123899</v>
      </c>
    </row>
    <row r="298" spans="1:5" ht="36.75" x14ac:dyDescent="0.25">
      <c r="A298" s="9" t="s">
        <v>125</v>
      </c>
      <c r="B298" s="9" t="s">
        <v>100</v>
      </c>
      <c r="C298" s="9" t="s">
        <v>368</v>
      </c>
      <c r="D298" s="9" t="s">
        <v>660</v>
      </c>
      <c r="E298" s="9">
        <v>0.58728900422477981</v>
      </c>
    </row>
    <row r="299" spans="1:5" ht="36.75" x14ac:dyDescent="0.25">
      <c r="A299" s="9" t="s">
        <v>125</v>
      </c>
      <c r="B299" s="9" t="s">
        <v>100</v>
      </c>
      <c r="C299" s="9" t="s">
        <v>368</v>
      </c>
      <c r="D299" s="9" t="s">
        <v>661</v>
      </c>
      <c r="E299" s="9">
        <v>0.62888864202403494</v>
      </c>
    </row>
    <row r="300" spans="1:5" ht="36.75" x14ac:dyDescent="0.25">
      <c r="A300" s="9" t="s">
        <v>125</v>
      </c>
      <c r="B300" s="9" t="s">
        <v>100</v>
      </c>
      <c r="C300" s="9" t="s">
        <v>368</v>
      </c>
      <c r="D300" s="9" t="s">
        <v>662</v>
      </c>
      <c r="E300" s="9">
        <v>0.67293531734089351</v>
      </c>
    </row>
    <row r="301" spans="1:5" ht="36.75" x14ac:dyDescent="0.25">
      <c r="A301" s="9" t="s">
        <v>125</v>
      </c>
      <c r="B301" s="9" t="s">
        <v>100</v>
      </c>
      <c r="C301" s="9" t="s">
        <v>368</v>
      </c>
      <c r="D301" s="9" t="s">
        <v>663</v>
      </c>
      <c r="E301" s="9">
        <v>0.6337827170592415</v>
      </c>
    </row>
    <row r="302" spans="1:5" ht="36.75" x14ac:dyDescent="0.25">
      <c r="A302" s="9" t="s">
        <v>125</v>
      </c>
      <c r="B302" s="9" t="s">
        <v>100</v>
      </c>
      <c r="C302" s="9" t="s">
        <v>368</v>
      </c>
      <c r="D302" s="9" t="s">
        <v>664</v>
      </c>
      <c r="E302" s="9">
        <v>0.58973604174238314</v>
      </c>
    </row>
    <row r="303" spans="1:5" ht="36.75" x14ac:dyDescent="0.25">
      <c r="A303" s="9" t="s">
        <v>125</v>
      </c>
      <c r="B303" s="9" t="s">
        <v>100</v>
      </c>
      <c r="C303" s="9" t="s">
        <v>368</v>
      </c>
      <c r="D303" s="9" t="s">
        <v>665</v>
      </c>
      <c r="E303" s="9">
        <v>0.54813640394312779</v>
      </c>
    </row>
    <row r="304" spans="1:5" ht="36.75" x14ac:dyDescent="0.25">
      <c r="A304" s="9" t="s">
        <v>125</v>
      </c>
      <c r="B304" s="9" t="s">
        <v>100</v>
      </c>
      <c r="C304" s="9" t="s">
        <v>368</v>
      </c>
      <c r="D304" s="9" t="s">
        <v>666</v>
      </c>
      <c r="E304" s="9">
        <v>0.50653676614387244</v>
      </c>
    </row>
    <row r="305" spans="1:5" ht="36.75" x14ac:dyDescent="0.25">
      <c r="A305" s="9" t="s">
        <v>125</v>
      </c>
      <c r="B305" s="9" t="s">
        <v>100</v>
      </c>
      <c r="C305" s="9" t="s">
        <v>368</v>
      </c>
      <c r="D305" s="9" t="s">
        <v>667</v>
      </c>
      <c r="E305" s="9">
        <v>0.46249009082701409</v>
      </c>
    </row>
    <row r="306" spans="1:5" ht="36.75" x14ac:dyDescent="0.25">
      <c r="A306" s="9" t="s">
        <v>125</v>
      </c>
      <c r="B306" s="9" t="s">
        <v>100</v>
      </c>
      <c r="C306" s="9" t="s">
        <v>368</v>
      </c>
      <c r="D306" s="9" t="s">
        <v>668</v>
      </c>
      <c r="E306" s="9">
        <v>0.42089045302775885</v>
      </c>
    </row>
    <row r="307" spans="1:5" ht="36.75" x14ac:dyDescent="0.25">
      <c r="A307" s="9" t="s">
        <v>125</v>
      </c>
      <c r="B307" s="9" t="s">
        <v>100</v>
      </c>
      <c r="C307" s="9" t="s">
        <v>368</v>
      </c>
      <c r="D307" s="9" t="s">
        <v>669</v>
      </c>
      <c r="E307" s="9">
        <v>0.37929081522850361</v>
      </c>
    </row>
    <row r="308" spans="1:5" ht="36.75" x14ac:dyDescent="0.25">
      <c r="A308" s="9" t="s">
        <v>125</v>
      </c>
      <c r="B308" s="9" t="s">
        <v>100</v>
      </c>
      <c r="C308" s="9" t="s">
        <v>368</v>
      </c>
      <c r="D308" s="9" t="s">
        <v>670</v>
      </c>
      <c r="E308" s="9">
        <v>0.33524413991164509</v>
      </c>
    </row>
    <row r="309" spans="1:5" ht="36.75" x14ac:dyDescent="0.25">
      <c r="A309" s="9" t="s">
        <v>125</v>
      </c>
      <c r="B309" s="9" t="s">
        <v>100</v>
      </c>
      <c r="C309" s="9" t="s">
        <v>368</v>
      </c>
      <c r="D309" s="9" t="s">
        <v>671</v>
      </c>
      <c r="E309" s="9">
        <v>0.2936445021123899</v>
      </c>
    </row>
    <row r="310" spans="1:5" ht="36.75" x14ac:dyDescent="0.25">
      <c r="A310" s="9" t="s">
        <v>125</v>
      </c>
      <c r="B310" s="9" t="s">
        <v>100</v>
      </c>
      <c r="C310" s="9" t="s">
        <v>368</v>
      </c>
      <c r="D310" s="9" t="s">
        <v>672</v>
      </c>
      <c r="E310" s="9">
        <v>0.24470375176032488</v>
      </c>
    </row>
    <row r="311" spans="1:5" ht="36.75" x14ac:dyDescent="0.25">
      <c r="A311" s="9" t="s">
        <v>125</v>
      </c>
      <c r="B311" s="9" t="s">
        <v>100</v>
      </c>
      <c r="C311" s="9" t="s">
        <v>368</v>
      </c>
      <c r="D311" s="9" t="s">
        <v>673</v>
      </c>
      <c r="E311" s="9">
        <v>0.3499263650172646</v>
      </c>
    </row>
    <row r="312" spans="1:5" ht="36.75" x14ac:dyDescent="0.25">
      <c r="A312" s="9" t="s">
        <v>125</v>
      </c>
      <c r="B312" s="9" t="s">
        <v>100</v>
      </c>
      <c r="C312" s="9" t="s">
        <v>368</v>
      </c>
      <c r="D312" s="9" t="s">
        <v>674</v>
      </c>
      <c r="E312" s="9">
        <v>0.40620822792213929</v>
      </c>
    </row>
    <row r="313" spans="1:5" ht="36.75" x14ac:dyDescent="0.25">
      <c r="A313" s="9" t="s">
        <v>125</v>
      </c>
      <c r="B313" s="9" t="s">
        <v>100</v>
      </c>
      <c r="C313" s="9" t="s">
        <v>368</v>
      </c>
      <c r="D313" s="9" t="s">
        <v>675</v>
      </c>
      <c r="E313" s="9">
        <v>0.46004305330941075</v>
      </c>
    </row>
    <row r="314" spans="1:5" ht="36.75" x14ac:dyDescent="0.25">
      <c r="A314" s="9" t="s">
        <v>125</v>
      </c>
      <c r="B314" s="9" t="s">
        <v>100</v>
      </c>
      <c r="C314" s="9" t="s">
        <v>368</v>
      </c>
      <c r="D314" s="9" t="s">
        <v>676</v>
      </c>
      <c r="E314" s="9">
        <v>0.51387787869668222</v>
      </c>
    </row>
    <row r="315" spans="1:5" ht="36.75" x14ac:dyDescent="0.25">
      <c r="A315" s="9" t="s">
        <v>125</v>
      </c>
      <c r="B315" s="9" t="s">
        <v>100</v>
      </c>
      <c r="C315" s="9" t="s">
        <v>368</v>
      </c>
      <c r="D315" s="9" t="s">
        <v>677</v>
      </c>
      <c r="E315" s="9">
        <v>0.56526566656635058</v>
      </c>
    </row>
    <row r="316" spans="1:5" ht="36.75" x14ac:dyDescent="0.25">
      <c r="A316" s="9" t="s">
        <v>125</v>
      </c>
      <c r="B316" s="9" t="s">
        <v>100</v>
      </c>
      <c r="C316" s="9" t="s">
        <v>368</v>
      </c>
      <c r="D316" s="9" t="s">
        <v>678</v>
      </c>
      <c r="E316" s="9">
        <v>2.4519315926384557</v>
      </c>
    </row>
    <row r="317" spans="1:5" ht="36.75" x14ac:dyDescent="0.25">
      <c r="A317" s="9" t="s">
        <v>125</v>
      </c>
      <c r="B317" s="9" t="s">
        <v>100</v>
      </c>
      <c r="C317" s="9" t="s">
        <v>368</v>
      </c>
      <c r="D317" s="9" t="s">
        <v>679</v>
      </c>
      <c r="E317" s="9">
        <v>0.56526566656635058</v>
      </c>
    </row>
    <row r="318" spans="1:5" ht="36.75" x14ac:dyDescent="0.25">
      <c r="A318" s="9" t="s">
        <v>125</v>
      </c>
      <c r="B318" s="9" t="s">
        <v>100</v>
      </c>
      <c r="C318" s="9" t="s">
        <v>368</v>
      </c>
      <c r="D318" s="9" t="s">
        <v>680</v>
      </c>
      <c r="E318" s="9">
        <v>0.51387787869668222</v>
      </c>
    </row>
    <row r="319" spans="1:5" ht="36.75" x14ac:dyDescent="0.25">
      <c r="A319" s="9" t="s">
        <v>125</v>
      </c>
      <c r="B319" s="9" t="s">
        <v>100</v>
      </c>
      <c r="C319" s="9" t="s">
        <v>368</v>
      </c>
      <c r="D319" s="9" t="s">
        <v>681</v>
      </c>
      <c r="E319" s="9">
        <v>0.46004305330941075</v>
      </c>
    </row>
    <row r="320" spans="1:5" ht="36.75" x14ac:dyDescent="0.25">
      <c r="A320" s="9" t="s">
        <v>125</v>
      </c>
      <c r="B320" s="9" t="s">
        <v>100</v>
      </c>
      <c r="C320" s="9" t="s">
        <v>368</v>
      </c>
      <c r="D320" s="9" t="s">
        <v>682</v>
      </c>
      <c r="E320" s="9">
        <v>0.40620822792213929</v>
      </c>
    </row>
    <row r="321" spans="1:5" ht="36.75" x14ac:dyDescent="0.25">
      <c r="A321" s="9" t="s">
        <v>125</v>
      </c>
      <c r="B321" s="9" t="s">
        <v>100</v>
      </c>
      <c r="C321" s="9" t="s">
        <v>368</v>
      </c>
      <c r="D321" s="9" t="s">
        <v>683</v>
      </c>
      <c r="E321" s="9">
        <v>0.3499263650172646</v>
      </c>
    </row>
    <row r="322" spans="1:5" ht="36.75" x14ac:dyDescent="0.25">
      <c r="A322" s="9" t="s">
        <v>125</v>
      </c>
      <c r="B322" s="9" t="s">
        <v>100</v>
      </c>
      <c r="C322" s="9" t="s">
        <v>368</v>
      </c>
      <c r="D322" s="9" t="s">
        <v>684</v>
      </c>
      <c r="E322" s="9">
        <v>0.24470375176032488</v>
      </c>
    </row>
    <row r="323" spans="1:5" ht="36.75" x14ac:dyDescent="0.25">
      <c r="A323" s="9" t="s">
        <v>125</v>
      </c>
      <c r="B323" s="9" t="s">
        <v>100</v>
      </c>
      <c r="C323" s="9" t="s">
        <v>368</v>
      </c>
      <c r="D323" s="9" t="s">
        <v>685</v>
      </c>
      <c r="E323" s="9">
        <v>0.24470375176032488</v>
      </c>
    </row>
    <row r="324" spans="1:5" ht="36.75" x14ac:dyDescent="0.25">
      <c r="A324" s="9" t="s">
        <v>125</v>
      </c>
      <c r="B324" s="9" t="s">
        <v>100</v>
      </c>
      <c r="C324" s="9" t="s">
        <v>368</v>
      </c>
      <c r="D324" s="9" t="s">
        <v>686</v>
      </c>
      <c r="E324" s="9">
        <v>0.3499263650172646</v>
      </c>
    </row>
    <row r="325" spans="1:5" ht="36.75" x14ac:dyDescent="0.25">
      <c r="A325" s="9" t="s">
        <v>125</v>
      </c>
      <c r="B325" s="9" t="s">
        <v>100</v>
      </c>
      <c r="C325" s="9" t="s">
        <v>368</v>
      </c>
      <c r="D325" s="9" t="s">
        <v>687</v>
      </c>
      <c r="E325" s="9">
        <v>0.40620822792213929</v>
      </c>
    </row>
    <row r="326" spans="1:5" ht="36.75" x14ac:dyDescent="0.25">
      <c r="A326" s="9" t="s">
        <v>125</v>
      </c>
      <c r="B326" s="9" t="s">
        <v>100</v>
      </c>
      <c r="C326" s="9" t="s">
        <v>368</v>
      </c>
      <c r="D326" s="9" t="s">
        <v>688</v>
      </c>
      <c r="E326" s="9">
        <v>0.46004305330941075</v>
      </c>
    </row>
    <row r="327" spans="1:5" ht="36.75" x14ac:dyDescent="0.25">
      <c r="A327" s="9" t="s">
        <v>125</v>
      </c>
      <c r="B327" s="9" t="s">
        <v>100</v>
      </c>
      <c r="C327" s="9" t="s">
        <v>368</v>
      </c>
      <c r="D327" s="9" t="s">
        <v>689</v>
      </c>
      <c r="E327" s="9">
        <v>0.51387787869668222</v>
      </c>
    </row>
    <row r="328" spans="1:5" ht="36.75" x14ac:dyDescent="0.25">
      <c r="A328" s="9" t="s">
        <v>125</v>
      </c>
      <c r="B328" s="9" t="s">
        <v>100</v>
      </c>
      <c r="C328" s="9" t="s">
        <v>368</v>
      </c>
      <c r="D328" s="9" t="s">
        <v>690</v>
      </c>
      <c r="E328" s="9">
        <v>0.56526566656635058</v>
      </c>
    </row>
    <row r="329" spans="1:5" ht="36.75" x14ac:dyDescent="0.25">
      <c r="A329" s="9" t="s">
        <v>125</v>
      </c>
      <c r="B329" s="9" t="s">
        <v>100</v>
      </c>
      <c r="C329" s="9" t="s">
        <v>368</v>
      </c>
      <c r="D329" s="9" t="s">
        <v>691</v>
      </c>
      <c r="E329" s="9">
        <v>2.4519315926384557</v>
      </c>
    </row>
    <row r="330" spans="1:5" ht="36.75" x14ac:dyDescent="0.25">
      <c r="A330" s="9" t="s">
        <v>125</v>
      </c>
      <c r="B330" s="9" t="s">
        <v>100</v>
      </c>
      <c r="C330" s="9" t="s">
        <v>368</v>
      </c>
      <c r="D330" s="9" t="s">
        <v>692</v>
      </c>
      <c r="E330" s="9">
        <v>0.56526566656635058</v>
      </c>
    </row>
    <row r="331" spans="1:5" ht="36.75" x14ac:dyDescent="0.25">
      <c r="A331" s="9" t="s">
        <v>125</v>
      </c>
      <c r="B331" s="9" t="s">
        <v>100</v>
      </c>
      <c r="C331" s="9" t="s">
        <v>368</v>
      </c>
      <c r="D331" s="9" t="s">
        <v>693</v>
      </c>
      <c r="E331" s="9">
        <v>0.51387787869668222</v>
      </c>
    </row>
    <row r="332" spans="1:5" ht="36.75" x14ac:dyDescent="0.25">
      <c r="A332" s="9" t="s">
        <v>125</v>
      </c>
      <c r="B332" s="9" t="s">
        <v>100</v>
      </c>
      <c r="C332" s="9" t="s">
        <v>368</v>
      </c>
      <c r="D332" s="9" t="s">
        <v>694</v>
      </c>
      <c r="E332" s="9">
        <v>0.46004305330941075</v>
      </c>
    </row>
    <row r="333" spans="1:5" ht="36.75" x14ac:dyDescent="0.25">
      <c r="A333" s="9" t="s">
        <v>125</v>
      </c>
      <c r="B333" s="9" t="s">
        <v>100</v>
      </c>
      <c r="C333" s="9" t="s">
        <v>368</v>
      </c>
      <c r="D333" s="9" t="s">
        <v>695</v>
      </c>
      <c r="E333" s="9">
        <v>0.40620822792213929</v>
      </c>
    </row>
    <row r="334" spans="1:5" ht="36.75" x14ac:dyDescent="0.25">
      <c r="A334" s="9" t="s">
        <v>125</v>
      </c>
      <c r="B334" s="9" t="s">
        <v>100</v>
      </c>
      <c r="C334" s="9" t="s">
        <v>368</v>
      </c>
      <c r="D334" s="9" t="s">
        <v>696</v>
      </c>
      <c r="E334" s="9">
        <v>0.3499263650172646</v>
      </c>
    </row>
    <row r="335" spans="1:5" ht="36.75" x14ac:dyDescent="0.25">
      <c r="A335" s="9" t="s">
        <v>125</v>
      </c>
      <c r="B335" s="9" t="s">
        <v>100</v>
      </c>
      <c r="C335" s="9" t="s">
        <v>368</v>
      </c>
      <c r="D335" s="9" t="s">
        <v>697</v>
      </c>
      <c r="E335" s="9">
        <v>0.24470375176032488</v>
      </c>
    </row>
    <row r="336" spans="1:5" ht="36.75" x14ac:dyDescent="0.25">
      <c r="A336" s="9" t="s">
        <v>125</v>
      </c>
      <c r="B336" s="9" t="s">
        <v>100</v>
      </c>
      <c r="C336" s="9" t="s">
        <v>368</v>
      </c>
      <c r="D336" s="9" t="s">
        <v>698</v>
      </c>
      <c r="E336" s="9">
        <v>0.58973604174238314</v>
      </c>
    </row>
    <row r="337" spans="1:5" ht="36.75" x14ac:dyDescent="0.25">
      <c r="A337" s="9" t="s">
        <v>125</v>
      </c>
      <c r="B337" s="9" t="s">
        <v>100</v>
      </c>
      <c r="C337" s="9" t="s">
        <v>368</v>
      </c>
      <c r="D337" s="9" t="s">
        <v>699</v>
      </c>
      <c r="E337" s="9">
        <v>0.6264416045064316</v>
      </c>
    </row>
    <row r="338" spans="1:5" ht="36.75" x14ac:dyDescent="0.25">
      <c r="A338" s="9" t="s">
        <v>125</v>
      </c>
      <c r="B338" s="9" t="s">
        <v>100</v>
      </c>
      <c r="C338" s="9" t="s">
        <v>368</v>
      </c>
      <c r="D338" s="9" t="s">
        <v>700</v>
      </c>
      <c r="E338" s="9">
        <v>0.66070012975287717</v>
      </c>
    </row>
    <row r="339" spans="1:5" ht="36.75" x14ac:dyDescent="0.25">
      <c r="A339" s="9" t="s">
        <v>125</v>
      </c>
      <c r="B339" s="9" t="s">
        <v>100</v>
      </c>
      <c r="C339" s="9" t="s">
        <v>368</v>
      </c>
      <c r="D339" s="9" t="s">
        <v>701</v>
      </c>
      <c r="E339" s="9">
        <v>0.65091197968246428</v>
      </c>
    </row>
    <row r="340" spans="1:5" ht="36.75" x14ac:dyDescent="0.25">
      <c r="A340" s="9" t="s">
        <v>125</v>
      </c>
      <c r="B340" s="9" t="s">
        <v>100</v>
      </c>
      <c r="C340" s="9" t="s">
        <v>368</v>
      </c>
      <c r="D340" s="9" t="s">
        <v>702</v>
      </c>
      <c r="E340" s="9">
        <v>0.61420641691841549</v>
      </c>
    </row>
    <row r="341" spans="1:5" ht="36.75" x14ac:dyDescent="0.25">
      <c r="A341" s="9" t="s">
        <v>125</v>
      </c>
      <c r="B341" s="9" t="s">
        <v>100</v>
      </c>
      <c r="C341" s="9" t="s">
        <v>368</v>
      </c>
      <c r="D341" s="9" t="s">
        <v>703</v>
      </c>
      <c r="E341" s="9">
        <v>0.57994789167196992</v>
      </c>
    </row>
    <row r="342" spans="1:5" ht="36.75" x14ac:dyDescent="0.25">
      <c r="A342" s="9" t="s">
        <v>125</v>
      </c>
      <c r="B342" s="9" t="s">
        <v>100</v>
      </c>
      <c r="C342" s="9" t="s">
        <v>368</v>
      </c>
      <c r="D342" s="9" t="s">
        <v>704</v>
      </c>
      <c r="E342" s="9">
        <v>0.54568936642552446</v>
      </c>
    </row>
    <row r="343" spans="1:5" ht="36.75" x14ac:dyDescent="0.25">
      <c r="A343" s="9" t="s">
        <v>125</v>
      </c>
      <c r="B343" s="9" t="s">
        <v>100</v>
      </c>
      <c r="C343" s="9" t="s">
        <v>368</v>
      </c>
      <c r="D343" s="9" t="s">
        <v>705</v>
      </c>
      <c r="E343" s="9">
        <v>0.50898380366147578</v>
      </c>
    </row>
    <row r="344" spans="1:5" ht="36.75" x14ac:dyDescent="0.25">
      <c r="A344" s="9" t="s">
        <v>125</v>
      </c>
      <c r="B344" s="9" t="s">
        <v>100</v>
      </c>
      <c r="C344" s="9" t="s">
        <v>368</v>
      </c>
      <c r="D344" s="9" t="s">
        <v>706</v>
      </c>
      <c r="E344" s="9">
        <v>0.47472527841503032</v>
      </c>
    </row>
    <row r="345" spans="1:5" ht="36.75" x14ac:dyDescent="0.25">
      <c r="A345" s="9" t="s">
        <v>125</v>
      </c>
      <c r="B345" s="9" t="s">
        <v>100</v>
      </c>
      <c r="C345" s="9" t="s">
        <v>368</v>
      </c>
      <c r="D345" s="9" t="s">
        <v>707</v>
      </c>
      <c r="E345" s="9">
        <v>0.43801971565098152</v>
      </c>
    </row>
    <row r="346" spans="1:5" ht="36.75" x14ac:dyDescent="0.25">
      <c r="A346" s="9" t="s">
        <v>125</v>
      </c>
      <c r="B346" s="9" t="s">
        <v>100</v>
      </c>
      <c r="C346" s="9" t="s">
        <v>368</v>
      </c>
      <c r="D346" s="9" t="s">
        <v>708</v>
      </c>
      <c r="E346" s="9">
        <v>0.40376119040453606</v>
      </c>
    </row>
    <row r="347" spans="1:5" ht="36.75" x14ac:dyDescent="0.25">
      <c r="A347" s="9" t="s">
        <v>125</v>
      </c>
      <c r="B347" s="9" t="s">
        <v>100</v>
      </c>
      <c r="C347" s="9" t="s">
        <v>368</v>
      </c>
      <c r="D347" s="9" t="s">
        <v>709</v>
      </c>
      <c r="E347" s="9">
        <v>0.36705562764048738</v>
      </c>
    </row>
    <row r="348" spans="1:5" ht="36.75" x14ac:dyDescent="0.25">
      <c r="A348" s="9" t="s">
        <v>125</v>
      </c>
      <c r="B348" s="9" t="s">
        <v>100</v>
      </c>
      <c r="C348" s="9" t="s">
        <v>368</v>
      </c>
      <c r="D348" s="9" t="s">
        <v>710</v>
      </c>
      <c r="E348" s="9">
        <v>0.33279710239404181</v>
      </c>
    </row>
    <row r="349" spans="1:5" ht="36.75" x14ac:dyDescent="0.25">
      <c r="A349" s="9" t="s">
        <v>125</v>
      </c>
      <c r="B349" s="9" t="s">
        <v>100</v>
      </c>
      <c r="C349" s="9" t="s">
        <v>368</v>
      </c>
      <c r="D349" s="9" t="s">
        <v>711</v>
      </c>
      <c r="E349" s="9">
        <v>0.29609153962999307</v>
      </c>
    </row>
    <row r="350" spans="1:5" ht="36.75" x14ac:dyDescent="0.25">
      <c r="A350" s="9" t="s">
        <v>125</v>
      </c>
      <c r="B350" s="9" t="s">
        <v>100</v>
      </c>
      <c r="C350" s="9" t="s">
        <v>368</v>
      </c>
      <c r="D350" s="9" t="s">
        <v>712</v>
      </c>
      <c r="E350" s="9">
        <v>0.58973604174238314</v>
      </c>
    </row>
    <row r="351" spans="1:5" ht="36.75" x14ac:dyDescent="0.25">
      <c r="A351" s="9" t="s">
        <v>125</v>
      </c>
      <c r="B351" s="9" t="s">
        <v>100</v>
      </c>
      <c r="C351" s="9" t="s">
        <v>368</v>
      </c>
      <c r="D351" s="9" t="s">
        <v>713</v>
      </c>
      <c r="E351" s="9">
        <v>0.6264416045064316</v>
      </c>
    </row>
    <row r="352" spans="1:5" ht="36.75" x14ac:dyDescent="0.25">
      <c r="A352" s="9" t="s">
        <v>125</v>
      </c>
      <c r="B352" s="9" t="s">
        <v>100</v>
      </c>
      <c r="C352" s="9" t="s">
        <v>368</v>
      </c>
      <c r="D352" s="9" t="s">
        <v>714</v>
      </c>
      <c r="E352" s="9">
        <v>0.66070012975287717</v>
      </c>
    </row>
    <row r="353" spans="1:5" ht="36.75" x14ac:dyDescent="0.25">
      <c r="A353" s="9" t="s">
        <v>125</v>
      </c>
      <c r="B353" s="9" t="s">
        <v>100</v>
      </c>
      <c r="C353" s="9" t="s">
        <v>368</v>
      </c>
      <c r="D353" s="9" t="s">
        <v>715</v>
      </c>
      <c r="E353" s="9">
        <v>0.65091197968246428</v>
      </c>
    </row>
    <row r="354" spans="1:5" ht="36.75" x14ac:dyDescent="0.25">
      <c r="A354" s="9" t="s">
        <v>125</v>
      </c>
      <c r="B354" s="9" t="s">
        <v>100</v>
      </c>
      <c r="C354" s="9" t="s">
        <v>368</v>
      </c>
      <c r="D354" s="9" t="s">
        <v>716</v>
      </c>
      <c r="E354" s="9">
        <v>0.61420641691841549</v>
      </c>
    </row>
    <row r="355" spans="1:5" ht="36.75" x14ac:dyDescent="0.25">
      <c r="A355" s="9" t="s">
        <v>125</v>
      </c>
      <c r="B355" s="9" t="s">
        <v>100</v>
      </c>
      <c r="C355" s="9" t="s">
        <v>368</v>
      </c>
      <c r="D355" s="9" t="s">
        <v>717</v>
      </c>
      <c r="E355" s="9">
        <v>0.57994789167196992</v>
      </c>
    </row>
    <row r="356" spans="1:5" ht="36.75" x14ac:dyDescent="0.25">
      <c r="A356" s="9" t="s">
        <v>125</v>
      </c>
      <c r="B356" s="9" t="s">
        <v>100</v>
      </c>
      <c r="C356" s="9" t="s">
        <v>368</v>
      </c>
      <c r="D356" s="9" t="s">
        <v>718</v>
      </c>
      <c r="E356" s="9">
        <v>0.54568936642552446</v>
      </c>
    </row>
    <row r="357" spans="1:5" ht="36.75" x14ac:dyDescent="0.25">
      <c r="A357" s="9" t="s">
        <v>125</v>
      </c>
      <c r="B357" s="9" t="s">
        <v>100</v>
      </c>
      <c r="C357" s="9" t="s">
        <v>368</v>
      </c>
      <c r="D357" s="9" t="s">
        <v>719</v>
      </c>
      <c r="E357" s="9">
        <v>0.50898380366147578</v>
      </c>
    </row>
    <row r="358" spans="1:5" ht="36.75" x14ac:dyDescent="0.25">
      <c r="A358" s="9" t="s">
        <v>125</v>
      </c>
      <c r="B358" s="9" t="s">
        <v>100</v>
      </c>
      <c r="C358" s="9" t="s">
        <v>368</v>
      </c>
      <c r="D358" s="9" t="s">
        <v>720</v>
      </c>
      <c r="E358" s="9">
        <v>0.47472527841503032</v>
      </c>
    </row>
    <row r="359" spans="1:5" ht="36.75" x14ac:dyDescent="0.25">
      <c r="A359" s="9" t="s">
        <v>125</v>
      </c>
      <c r="B359" s="9" t="s">
        <v>100</v>
      </c>
      <c r="C359" s="9" t="s">
        <v>368</v>
      </c>
      <c r="D359" s="9" t="s">
        <v>721</v>
      </c>
      <c r="E359" s="9">
        <v>0.43801971565098152</v>
      </c>
    </row>
    <row r="360" spans="1:5" ht="36.75" x14ac:dyDescent="0.25">
      <c r="A360" s="9" t="s">
        <v>125</v>
      </c>
      <c r="B360" s="9" t="s">
        <v>100</v>
      </c>
      <c r="C360" s="9" t="s">
        <v>368</v>
      </c>
      <c r="D360" s="9" t="s">
        <v>722</v>
      </c>
      <c r="E360" s="9">
        <v>0.40376119040453606</v>
      </c>
    </row>
    <row r="361" spans="1:5" ht="36.75" x14ac:dyDescent="0.25">
      <c r="A361" s="9" t="s">
        <v>125</v>
      </c>
      <c r="B361" s="9" t="s">
        <v>100</v>
      </c>
      <c r="C361" s="9" t="s">
        <v>368</v>
      </c>
      <c r="D361" s="9" t="s">
        <v>723</v>
      </c>
      <c r="E361" s="9">
        <v>0.36705562764048738</v>
      </c>
    </row>
    <row r="362" spans="1:5" ht="36.75" x14ac:dyDescent="0.25">
      <c r="A362" s="9" t="s">
        <v>125</v>
      </c>
      <c r="B362" s="9" t="s">
        <v>100</v>
      </c>
      <c r="C362" s="9" t="s">
        <v>368</v>
      </c>
      <c r="D362" s="9" t="s">
        <v>724</v>
      </c>
      <c r="E362" s="9">
        <v>0.33279710239404181</v>
      </c>
    </row>
    <row r="363" spans="1:5" ht="36.75" x14ac:dyDescent="0.25">
      <c r="A363" s="9" t="s">
        <v>125</v>
      </c>
      <c r="B363" s="9" t="s">
        <v>100</v>
      </c>
      <c r="C363" s="9" t="s">
        <v>368</v>
      </c>
      <c r="D363" s="9" t="s">
        <v>725</v>
      </c>
      <c r="E363" s="9">
        <v>0.29609153962999307</v>
      </c>
    </row>
    <row r="364" spans="1:5" ht="36.75" x14ac:dyDescent="0.25">
      <c r="A364" s="9" t="s">
        <v>125</v>
      </c>
      <c r="B364" s="9" t="s">
        <v>100</v>
      </c>
      <c r="C364" s="9" t="s">
        <v>368</v>
      </c>
      <c r="D364" s="9" t="s">
        <v>726</v>
      </c>
      <c r="E364" s="9">
        <v>0.24470375176032488</v>
      </c>
    </row>
    <row r="365" spans="1:5" ht="36.75" x14ac:dyDescent="0.25">
      <c r="A365" s="9" t="s">
        <v>125</v>
      </c>
      <c r="B365" s="9" t="s">
        <v>100</v>
      </c>
      <c r="C365" s="9" t="s">
        <v>368</v>
      </c>
      <c r="D365" s="9" t="s">
        <v>727</v>
      </c>
      <c r="E365" s="9">
        <v>0.3499263650172646</v>
      </c>
    </row>
    <row r="366" spans="1:5" ht="36.75" x14ac:dyDescent="0.25">
      <c r="A366" s="9" t="s">
        <v>125</v>
      </c>
      <c r="B366" s="9" t="s">
        <v>100</v>
      </c>
      <c r="C366" s="9" t="s">
        <v>368</v>
      </c>
      <c r="D366" s="9" t="s">
        <v>728</v>
      </c>
      <c r="E366" s="9">
        <v>0.40620822792213929</v>
      </c>
    </row>
    <row r="367" spans="1:5" ht="36.75" x14ac:dyDescent="0.25">
      <c r="A367" s="9" t="s">
        <v>125</v>
      </c>
      <c r="B367" s="9" t="s">
        <v>100</v>
      </c>
      <c r="C367" s="9" t="s">
        <v>368</v>
      </c>
      <c r="D367" s="9" t="s">
        <v>729</v>
      </c>
      <c r="E367" s="9">
        <v>0.46004305330941075</v>
      </c>
    </row>
    <row r="368" spans="1:5" ht="36.75" x14ac:dyDescent="0.25">
      <c r="A368" s="9" t="s">
        <v>125</v>
      </c>
      <c r="B368" s="9" t="s">
        <v>100</v>
      </c>
      <c r="C368" s="9" t="s">
        <v>368</v>
      </c>
      <c r="D368" s="9" t="s">
        <v>730</v>
      </c>
      <c r="E368" s="9">
        <v>0.51387787869668222</v>
      </c>
    </row>
    <row r="369" spans="1:5" ht="36.75" x14ac:dyDescent="0.25">
      <c r="A369" s="9" t="s">
        <v>125</v>
      </c>
      <c r="B369" s="9" t="s">
        <v>100</v>
      </c>
      <c r="C369" s="9" t="s">
        <v>368</v>
      </c>
      <c r="D369" s="9" t="s">
        <v>731</v>
      </c>
      <c r="E369" s="9">
        <v>0.56526566656635058</v>
      </c>
    </row>
    <row r="370" spans="1:5" ht="36.75" x14ac:dyDescent="0.25">
      <c r="A370" s="9" t="s">
        <v>125</v>
      </c>
      <c r="B370" s="9" t="s">
        <v>100</v>
      </c>
      <c r="C370" s="9" t="s">
        <v>368</v>
      </c>
      <c r="D370" s="9" t="s">
        <v>732</v>
      </c>
      <c r="E370" s="9">
        <v>2.4519315926384557</v>
      </c>
    </row>
    <row r="371" spans="1:5" ht="36.75" x14ac:dyDescent="0.25">
      <c r="A371" s="9" t="s">
        <v>125</v>
      </c>
      <c r="B371" s="9" t="s">
        <v>100</v>
      </c>
      <c r="C371" s="9" t="s">
        <v>368</v>
      </c>
      <c r="D371" s="9" t="s">
        <v>733</v>
      </c>
      <c r="E371" s="9">
        <v>0.56526566656635058</v>
      </c>
    </row>
    <row r="372" spans="1:5" ht="36.75" x14ac:dyDescent="0.25">
      <c r="A372" s="9" t="s">
        <v>125</v>
      </c>
      <c r="B372" s="9" t="s">
        <v>100</v>
      </c>
      <c r="C372" s="9" t="s">
        <v>368</v>
      </c>
      <c r="D372" s="9" t="s">
        <v>734</v>
      </c>
      <c r="E372" s="9">
        <v>0.51387787869668222</v>
      </c>
    </row>
    <row r="373" spans="1:5" ht="36.75" x14ac:dyDescent="0.25">
      <c r="A373" s="9" t="s">
        <v>125</v>
      </c>
      <c r="B373" s="9" t="s">
        <v>100</v>
      </c>
      <c r="C373" s="9" t="s">
        <v>368</v>
      </c>
      <c r="D373" s="9" t="s">
        <v>735</v>
      </c>
      <c r="E373" s="9">
        <v>0.46004305330941075</v>
      </c>
    </row>
    <row r="374" spans="1:5" ht="36.75" x14ac:dyDescent="0.25">
      <c r="A374" s="9" t="s">
        <v>125</v>
      </c>
      <c r="B374" s="9" t="s">
        <v>100</v>
      </c>
      <c r="C374" s="9" t="s">
        <v>368</v>
      </c>
      <c r="D374" s="9" t="s">
        <v>736</v>
      </c>
      <c r="E374" s="9">
        <v>0.40620822792213929</v>
      </c>
    </row>
    <row r="375" spans="1:5" ht="36.75" x14ac:dyDescent="0.25">
      <c r="A375" s="9" t="s">
        <v>125</v>
      </c>
      <c r="B375" s="9" t="s">
        <v>100</v>
      </c>
      <c r="C375" s="9" t="s">
        <v>368</v>
      </c>
      <c r="D375" s="9" t="s">
        <v>737</v>
      </c>
      <c r="E375" s="9">
        <v>0.3499263650172646</v>
      </c>
    </row>
    <row r="376" spans="1:5" ht="36.75" x14ac:dyDescent="0.25">
      <c r="A376" s="9" t="s">
        <v>125</v>
      </c>
      <c r="B376" s="9" t="s">
        <v>100</v>
      </c>
      <c r="C376" s="9" t="s">
        <v>368</v>
      </c>
      <c r="D376" s="9" t="s">
        <v>738</v>
      </c>
      <c r="E376" s="9">
        <v>0.24470375176032488</v>
      </c>
    </row>
    <row r="377" spans="1:5" ht="36.75" x14ac:dyDescent="0.25">
      <c r="A377" s="9" t="s">
        <v>125</v>
      </c>
      <c r="B377" s="9" t="s">
        <v>100</v>
      </c>
      <c r="C377" s="9" t="s">
        <v>368</v>
      </c>
      <c r="D377" s="9" t="s">
        <v>739</v>
      </c>
      <c r="E377" s="9">
        <v>0.24470375176032488</v>
      </c>
    </row>
    <row r="378" spans="1:5" ht="36.75" x14ac:dyDescent="0.25">
      <c r="A378" s="9" t="s">
        <v>125</v>
      </c>
      <c r="B378" s="9" t="s">
        <v>100</v>
      </c>
      <c r="C378" s="9" t="s">
        <v>368</v>
      </c>
      <c r="D378" s="9" t="s">
        <v>740</v>
      </c>
      <c r="E378" s="9">
        <v>0.3499263650172646</v>
      </c>
    </row>
    <row r="379" spans="1:5" ht="36.75" x14ac:dyDescent="0.25">
      <c r="A379" s="9" t="s">
        <v>125</v>
      </c>
      <c r="B379" s="9" t="s">
        <v>100</v>
      </c>
      <c r="C379" s="9" t="s">
        <v>368</v>
      </c>
      <c r="D379" s="9" t="s">
        <v>741</v>
      </c>
      <c r="E379" s="9">
        <v>0.40620822792213929</v>
      </c>
    </row>
    <row r="380" spans="1:5" ht="36.75" x14ac:dyDescent="0.25">
      <c r="A380" s="9" t="s">
        <v>125</v>
      </c>
      <c r="B380" s="9" t="s">
        <v>100</v>
      </c>
      <c r="C380" s="9" t="s">
        <v>368</v>
      </c>
      <c r="D380" s="9" t="s">
        <v>742</v>
      </c>
      <c r="E380" s="9">
        <v>0.46004305330941075</v>
      </c>
    </row>
    <row r="381" spans="1:5" ht="36.75" x14ac:dyDescent="0.25">
      <c r="A381" s="9" t="s">
        <v>125</v>
      </c>
      <c r="B381" s="9" t="s">
        <v>100</v>
      </c>
      <c r="C381" s="9" t="s">
        <v>368</v>
      </c>
      <c r="D381" s="9" t="s">
        <v>743</v>
      </c>
      <c r="E381" s="9">
        <v>0.51387787869668222</v>
      </c>
    </row>
    <row r="382" spans="1:5" ht="36.75" x14ac:dyDescent="0.25">
      <c r="A382" s="9" t="s">
        <v>125</v>
      </c>
      <c r="B382" s="9" t="s">
        <v>100</v>
      </c>
      <c r="C382" s="9" t="s">
        <v>368</v>
      </c>
      <c r="D382" s="9" t="s">
        <v>744</v>
      </c>
      <c r="E382" s="9">
        <v>0.56526566656635058</v>
      </c>
    </row>
    <row r="383" spans="1:5" ht="36.75" x14ac:dyDescent="0.25">
      <c r="A383" s="9" t="s">
        <v>125</v>
      </c>
      <c r="B383" s="9" t="s">
        <v>100</v>
      </c>
      <c r="C383" s="9" t="s">
        <v>368</v>
      </c>
      <c r="D383" s="9" t="s">
        <v>745</v>
      </c>
      <c r="E383" s="9">
        <v>2.4519315926384557</v>
      </c>
    </row>
    <row r="384" spans="1:5" ht="36.75" x14ac:dyDescent="0.25">
      <c r="A384" s="9" t="s">
        <v>125</v>
      </c>
      <c r="B384" s="9" t="s">
        <v>100</v>
      </c>
      <c r="C384" s="9" t="s">
        <v>368</v>
      </c>
      <c r="D384" s="9" t="s">
        <v>746</v>
      </c>
      <c r="E384" s="9">
        <v>0.56526566656635058</v>
      </c>
    </row>
    <row r="385" spans="1:5" ht="36.75" x14ac:dyDescent="0.25">
      <c r="A385" s="9" t="s">
        <v>125</v>
      </c>
      <c r="B385" s="9" t="s">
        <v>100</v>
      </c>
      <c r="C385" s="9" t="s">
        <v>368</v>
      </c>
      <c r="D385" s="9" t="s">
        <v>747</v>
      </c>
      <c r="E385" s="9">
        <v>0.51387787869668222</v>
      </c>
    </row>
    <row r="386" spans="1:5" ht="36.75" x14ac:dyDescent="0.25">
      <c r="A386" s="9" t="s">
        <v>125</v>
      </c>
      <c r="B386" s="9" t="s">
        <v>100</v>
      </c>
      <c r="C386" s="9" t="s">
        <v>368</v>
      </c>
      <c r="D386" s="9" t="s">
        <v>748</v>
      </c>
      <c r="E386" s="9">
        <v>0.46004305330941075</v>
      </c>
    </row>
    <row r="387" spans="1:5" ht="36.75" x14ac:dyDescent="0.25">
      <c r="A387" s="9" t="s">
        <v>125</v>
      </c>
      <c r="B387" s="9" t="s">
        <v>100</v>
      </c>
      <c r="C387" s="9" t="s">
        <v>368</v>
      </c>
      <c r="D387" s="9" t="s">
        <v>749</v>
      </c>
      <c r="E387" s="9">
        <v>0.40620822792213929</v>
      </c>
    </row>
    <row r="388" spans="1:5" ht="36.75" x14ac:dyDescent="0.25">
      <c r="A388" s="9" t="s">
        <v>125</v>
      </c>
      <c r="B388" s="9" t="s">
        <v>100</v>
      </c>
      <c r="C388" s="9" t="s">
        <v>368</v>
      </c>
      <c r="D388" s="9" t="s">
        <v>750</v>
      </c>
      <c r="E388" s="9">
        <v>0.3499263650172646</v>
      </c>
    </row>
    <row r="389" spans="1:5" ht="36.75" x14ac:dyDescent="0.25">
      <c r="A389" s="9" t="s">
        <v>125</v>
      </c>
      <c r="B389" s="9" t="s">
        <v>100</v>
      </c>
      <c r="C389" s="9" t="s">
        <v>368</v>
      </c>
      <c r="D389" s="9" t="s">
        <v>751</v>
      </c>
      <c r="E389" s="9">
        <v>0.24470375176032488</v>
      </c>
    </row>
    <row r="390" spans="1:5" ht="36.75" x14ac:dyDescent="0.25">
      <c r="A390" s="9" t="s">
        <v>125</v>
      </c>
      <c r="B390" s="9" t="s">
        <v>100</v>
      </c>
      <c r="C390" s="9" t="s">
        <v>368</v>
      </c>
      <c r="D390" s="9" t="s">
        <v>752</v>
      </c>
      <c r="E390" s="9">
        <v>0.58973604174238314</v>
      </c>
    </row>
    <row r="391" spans="1:5" ht="36.75" x14ac:dyDescent="0.25">
      <c r="A391" s="9" t="s">
        <v>125</v>
      </c>
      <c r="B391" s="9" t="s">
        <v>100</v>
      </c>
      <c r="C391" s="9" t="s">
        <v>368</v>
      </c>
      <c r="D391" s="9" t="s">
        <v>753</v>
      </c>
      <c r="E391" s="9">
        <v>0.6264416045064316</v>
      </c>
    </row>
    <row r="392" spans="1:5" ht="36.75" x14ac:dyDescent="0.25">
      <c r="A392" s="9" t="s">
        <v>125</v>
      </c>
      <c r="B392" s="9" t="s">
        <v>100</v>
      </c>
      <c r="C392" s="9" t="s">
        <v>368</v>
      </c>
      <c r="D392" s="9" t="s">
        <v>754</v>
      </c>
      <c r="E392" s="9">
        <v>0.66070012975287717</v>
      </c>
    </row>
    <row r="393" spans="1:5" ht="36.75" x14ac:dyDescent="0.25">
      <c r="A393" s="9" t="s">
        <v>125</v>
      </c>
      <c r="B393" s="9" t="s">
        <v>100</v>
      </c>
      <c r="C393" s="9" t="s">
        <v>368</v>
      </c>
      <c r="D393" s="9" t="s">
        <v>755</v>
      </c>
      <c r="E393" s="9">
        <v>0.65091197968246428</v>
      </c>
    </row>
    <row r="394" spans="1:5" ht="36.75" x14ac:dyDescent="0.25">
      <c r="A394" s="9" t="s">
        <v>125</v>
      </c>
      <c r="B394" s="9" t="s">
        <v>100</v>
      </c>
      <c r="C394" s="9" t="s">
        <v>368</v>
      </c>
      <c r="D394" s="9" t="s">
        <v>756</v>
      </c>
      <c r="E394" s="9">
        <v>0.61420641691841549</v>
      </c>
    </row>
    <row r="395" spans="1:5" ht="36.75" x14ac:dyDescent="0.25">
      <c r="A395" s="9" t="s">
        <v>125</v>
      </c>
      <c r="B395" s="9" t="s">
        <v>100</v>
      </c>
      <c r="C395" s="9" t="s">
        <v>368</v>
      </c>
      <c r="D395" s="9" t="s">
        <v>757</v>
      </c>
      <c r="E395" s="9">
        <v>0.57994789167196992</v>
      </c>
    </row>
    <row r="396" spans="1:5" ht="36.75" x14ac:dyDescent="0.25">
      <c r="A396" s="9" t="s">
        <v>125</v>
      </c>
      <c r="B396" s="9" t="s">
        <v>100</v>
      </c>
      <c r="C396" s="9" t="s">
        <v>368</v>
      </c>
      <c r="D396" s="9" t="s">
        <v>758</v>
      </c>
      <c r="E396" s="9">
        <v>0.54568936642552446</v>
      </c>
    </row>
    <row r="397" spans="1:5" ht="36.75" x14ac:dyDescent="0.25">
      <c r="A397" s="9" t="s">
        <v>125</v>
      </c>
      <c r="B397" s="9" t="s">
        <v>100</v>
      </c>
      <c r="C397" s="9" t="s">
        <v>368</v>
      </c>
      <c r="D397" s="9" t="s">
        <v>759</v>
      </c>
      <c r="E397" s="9">
        <v>0.50898380366147578</v>
      </c>
    </row>
    <row r="398" spans="1:5" ht="36.75" x14ac:dyDescent="0.25">
      <c r="A398" s="9" t="s">
        <v>125</v>
      </c>
      <c r="B398" s="9" t="s">
        <v>100</v>
      </c>
      <c r="C398" s="9" t="s">
        <v>368</v>
      </c>
      <c r="D398" s="9" t="s">
        <v>760</v>
      </c>
      <c r="E398" s="9">
        <v>0.47472527841503032</v>
      </c>
    </row>
    <row r="399" spans="1:5" ht="36.75" x14ac:dyDescent="0.25">
      <c r="A399" s="9" t="s">
        <v>125</v>
      </c>
      <c r="B399" s="9" t="s">
        <v>100</v>
      </c>
      <c r="C399" s="9" t="s">
        <v>368</v>
      </c>
      <c r="D399" s="9" t="s">
        <v>761</v>
      </c>
      <c r="E399" s="9">
        <v>0.43801971565098152</v>
      </c>
    </row>
    <row r="400" spans="1:5" ht="36.75" x14ac:dyDescent="0.25">
      <c r="A400" s="9" t="s">
        <v>125</v>
      </c>
      <c r="B400" s="9" t="s">
        <v>100</v>
      </c>
      <c r="C400" s="9" t="s">
        <v>368</v>
      </c>
      <c r="D400" s="9" t="s">
        <v>762</v>
      </c>
      <c r="E400" s="9">
        <v>0.40376119040453606</v>
      </c>
    </row>
    <row r="401" spans="1:5" ht="36.75" x14ac:dyDescent="0.25">
      <c r="A401" s="9" t="s">
        <v>125</v>
      </c>
      <c r="B401" s="9" t="s">
        <v>100</v>
      </c>
      <c r="C401" s="9" t="s">
        <v>368</v>
      </c>
      <c r="D401" s="9" t="s">
        <v>763</v>
      </c>
      <c r="E401" s="9">
        <v>0.36705562764048738</v>
      </c>
    </row>
    <row r="402" spans="1:5" ht="36.75" x14ac:dyDescent="0.25">
      <c r="A402" s="9" t="s">
        <v>125</v>
      </c>
      <c r="B402" s="9" t="s">
        <v>100</v>
      </c>
      <c r="C402" s="9" t="s">
        <v>368</v>
      </c>
      <c r="D402" s="9" t="s">
        <v>764</v>
      </c>
      <c r="E402" s="9">
        <v>0.33279710239404181</v>
      </c>
    </row>
    <row r="403" spans="1:5" ht="36.75" x14ac:dyDescent="0.25">
      <c r="A403" s="9" t="s">
        <v>125</v>
      </c>
      <c r="B403" s="9" t="s">
        <v>100</v>
      </c>
      <c r="C403" s="9" t="s">
        <v>368</v>
      </c>
      <c r="D403" s="9" t="s">
        <v>765</v>
      </c>
      <c r="E403" s="9">
        <v>0.29609153962999307</v>
      </c>
    </row>
    <row r="404" spans="1:5" ht="36.75" x14ac:dyDescent="0.25">
      <c r="A404" s="9" t="s">
        <v>125</v>
      </c>
      <c r="B404" s="9" t="s">
        <v>100</v>
      </c>
      <c r="C404" s="9" t="s">
        <v>368</v>
      </c>
      <c r="D404" s="9" t="s">
        <v>766</v>
      </c>
      <c r="E404" s="9">
        <v>0.58973604174238314</v>
      </c>
    </row>
    <row r="405" spans="1:5" ht="36.75" x14ac:dyDescent="0.25">
      <c r="A405" s="9" t="s">
        <v>125</v>
      </c>
      <c r="B405" s="9" t="s">
        <v>100</v>
      </c>
      <c r="C405" s="9" t="s">
        <v>368</v>
      </c>
      <c r="D405" s="9" t="s">
        <v>767</v>
      </c>
      <c r="E405" s="9">
        <v>0.6264416045064316</v>
      </c>
    </row>
    <row r="406" spans="1:5" ht="36.75" x14ac:dyDescent="0.25">
      <c r="A406" s="9" t="s">
        <v>125</v>
      </c>
      <c r="B406" s="9" t="s">
        <v>100</v>
      </c>
      <c r="C406" s="9" t="s">
        <v>368</v>
      </c>
      <c r="D406" s="9" t="s">
        <v>768</v>
      </c>
      <c r="E406" s="9">
        <v>0.66070012975287717</v>
      </c>
    </row>
    <row r="407" spans="1:5" ht="36.75" x14ac:dyDescent="0.25">
      <c r="A407" s="9" t="s">
        <v>125</v>
      </c>
      <c r="B407" s="9" t="s">
        <v>100</v>
      </c>
      <c r="C407" s="9" t="s">
        <v>368</v>
      </c>
      <c r="D407" s="9" t="s">
        <v>769</v>
      </c>
      <c r="E407" s="9">
        <v>0.65091197968246428</v>
      </c>
    </row>
    <row r="408" spans="1:5" ht="36.75" x14ac:dyDescent="0.25">
      <c r="A408" s="9" t="s">
        <v>125</v>
      </c>
      <c r="B408" s="9" t="s">
        <v>100</v>
      </c>
      <c r="C408" s="9" t="s">
        <v>368</v>
      </c>
      <c r="D408" s="9" t="s">
        <v>770</v>
      </c>
      <c r="E408" s="9">
        <v>0.61420641691841549</v>
      </c>
    </row>
    <row r="409" spans="1:5" ht="36.75" x14ac:dyDescent="0.25">
      <c r="A409" s="9" t="s">
        <v>125</v>
      </c>
      <c r="B409" s="9" t="s">
        <v>100</v>
      </c>
      <c r="C409" s="9" t="s">
        <v>368</v>
      </c>
      <c r="D409" s="9" t="s">
        <v>771</v>
      </c>
      <c r="E409" s="9">
        <v>0.57994789167196992</v>
      </c>
    </row>
    <row r="410" spans="1:5" ht="36.75" x14ac:dyDescent="0.25">
      <c r="A410" s="9" t="s">
        <v>125</v>
      </c>
      <c r="B410" s="9" t="s">
        <v>100</v>
      </c>
      <c r="C410" s="9" t="s">
        <v>368</v>
      </c>
      <c r="D410" s="9" t="s">
        <v>772</v>
      </c>
      <c r="E410" s="9">
        <v>0.54568936642552446</v>
      </c>
    </row>
    <row r="411" spans="1:5" ht="36.75" x14ac:dyDescent="0.25">
      <c r="A411" s="9" t="s">
        <v>125</v>
      </c>
      <c r="B411" s="9" t="s">
        <v>100</v>
      </c>
      <c r="C411" s="9" t="s">
        <v>368</v>
      </c>
      <c r="D411" s="9" t="s">
        <v>773</v>
      </c>
      <c r="E411" s="9">
        <v>0.50898380366147578</v>
      </c>
    </row>
    <row r="412" spans="1:5" ht="36.75" x14ac:dyDescent="0.25">
      <c r="A412" s="9" t="s">
        <v>125</v>
      </c>
      <c r="B412" s="9" t="s">
        <v>100</v>
      </c>
      <c r="C412" s="9" t="s">
        <v>368</v>
      </c>
      <c r="D412" s="9" t="s">
        <v>774</v>
      </c>
      <c r="E412" s="9">
        <v>0.47472527841503032</v>
      </c>
    </row>
    <row r="413" spans="1:5" ht="36.75" x14ac:dyDescent="0.25">
      <c r="A413" s="9" t="s">
        <v>125</v>
      </c>
      <c r="B413" s="9" t="s">
        <v>100</v>
      </c>
      <c r="C413" s="9" t="s">
        <v>368</v>
      </c>
      <c r="D413" s="9" t="s">
        <v>775</v>
      </c>
      <c r="E413" s="9">
        <v>0.43801971565098152</v>
      </c>
    </row>
    <row r="414" spans="1:5" ht="36.75" x14ac:dyDescent="0.25">
      <c r="A414" s="9" t="s">
        <v>125</v>
      </c>
      <c r="B414" s="9" t="s">
        <v>100</v>
      </c>
      <c r="C414" s="9" t="s">
        <v>368</v>
      </c>
      <c r="D414" s="9" t="s">
        <v>776</v>
      </c>
      <c r="E414" s="9">
        <v>0.40376119040453606</v>
      </c>
    </row>
    <row r="415" spans="1:5" ht="36.75" x14ac:dyDescent="0.25">
      <c r="A415" s="9" t="s">
        <v>125</v>
      </c>
      <c r="B415" s="9" t="s">
        <v>100</v>
      </c>
      <c r="C415" s="9" t="s">
        <v>368</v>
      </c>
      <c r="D415" s="9" t="s">
        <v>777</v>
      </c>
      <c r="E415" s="9">
        <v>0.36705562764048738</v>
      </c>
    </row>
    <row r="416" spans="1:5" ht="36.75" x14ac:dyDescent="0.25">
      <c r="A416" s="9" t="s">
        <v>125</v>
      </c>
      <c r="B416" s="9" t="s">
        <v>100</v>
      </c>
      <c r="C416" s="9" t="s">
        <v>368</v>
      </c>
      <c r="D416" s="9" t="s">
        <v>778</v>
      </c>
      <c r="E416" s="9">
        <v>0.33279710239404181</v>
      </c>
    </row>
    <row r="417" spans="1:5" ht="36.75" x14ac:dyDescent="0.25">
      <c r="A417" s="9" t="s">
        <v>125</v>
      </c>
      <c r="B417" s="9" t="s">
        <v>100</v>
      </c>
      <c r="C417" s="9" t="s">
        <v>368</v>
      </c>
      <c r="D417" s="9" t="s">
        <v>779</v>
      </c>
      <c r="E417" s="9">
        <v>0.29609153962999307</v>
      </c>
    </row>
    <row r="418" spans="1:5" ht="36.75" x14ac:dyDescent="0.25">
      <c r="A418" s="9" t="s">
        <v>125</v>
      </c>
      <c r="B418" s="9" t="s">
        <v>100</v>
      </c>
      <c r="C418" s="9" t="s">
        <v>368</v>
      </c>
      <c r="D418" s="9" t="s">
        <v>780</v>
      </c>
      <c r="E418" s="9">
        <v>0.26917412693635739</v>
      </c>
    </row>
    <row r="419" spans="1:5" ht="36.75" x14ac:dyDescent="0.25">
      <c r="A419" s="9" t="s">
        <v>125</v>
      </c>
      <c r="B419" s="9" t="s">
        <v>100</v>
      </c>
      <c r="C419" s="9" t="s">
        <v>368</v>
      </c>
      <c r="D419" s="9" t="s">
        <v>781</v>
      </c>
      <c r="E419" s="9">
        <v>0.37439674019329705</v>
      </c>
    </row>
    <row r="420" spans="1:5" ht="36.75" x14ac:dyDescent="0.25">
      <c r="A420" s="9" t="s">
        <v>125</v>
      </c>
      <c r="B420" s="9" t="s">
        <v>100</v>
      </c>
      <c r="C420" s="9" t="s">
        <v>368</v>
      </c>
      <c r="D420" s="9" t="s">
        <v>782</v>
      </c>
      <c r="E420" s="9">
        <v>0.4306786030981718</v>
      </c>
    </row>
    <row r="421" spans="1:5" ht="36.75" x14ac:dyDescent="0.25">
      <c r="A421" s="9" t="s">
        <v>125</v>
      </c>
      <c r="B421" s="9" t="s">
        <v>100</v>
      </c>
      <c r="C421" s="9" t="s">
        <v>368</v>
      </c>
      <c r="D421" s="9" t="s">
        <v>783</v>
      </c>
      <c r="E421" s="9">
        <v>0.48451342848544332</v>
      </c>
    </row>
    <row r="422" spans="1:5" ht="36.75" x14ac:dyDescent="0.25">
      <c r="A422" s="9" t="s">
        <v>125</v>
      </c>
      <c r="B422" s="9" t="s">
        <v>100</v>
      </c>
      <c r="C422" s="9" t="s">
        <v>368</v>
      </c>
      <c r="D422" s="9" t="s">
        <v>784</v>
      </c>
      <c r="E422" s="9">
        <v>0.53834825387271479</v>
      </c>
    </row>
    <row r="423" spans="1:5" ht="36.75" x14ac:dyDescent="0.25">
      <c r="A423" s="9" t="s">
        <v>125</v>
      </c>
      <c r="B423" s="9" t="s">
        <v>100</v>
      </c>
      <c r="C423" s="9" t="s">
        <v>368</v>
      </c>
      <c r="D423" s="9" t="s">
        <v>785</v>
      </c>
      <c r="E423" s="9">
        <v>0.58973604174238314</v>
      </c>
    </row>
    <row r="424" spans="1:5" ht="36.75" x14ac:dyDescent="0.25">
      <c r="A424" s="9" t="s">
        <v>125</v>
      </c>
      <c r="B424" s="9" t="s">
        <v>100</v>
      </c>
      <c r="C424" s="9" t="s">
        <v>368</v>
      </c>
      <c r="D424" s="9" t="s">
        <v>786</v>
      </c>
      <c r="E424" s="9">
        <v>2.5498130933425855</v>
      </c>
    </row>
    <row r="425" spans="1:5" ht="36.75" x14ac:dyDescent="0.25">
      <c r="A425" s="9" t="s">
        <v>125</v>
      </c>
      <c r="B425" s="9" t="s">
        <v>100</v>
      </c>
      <c r="C425" s="9" t="s">
        <v>368</v>
      </c>
      <c r="D425" s="9" t="s">
        <v>787</v>
      </c>
      <c r="E425" s="9">
        <v>0.58973604174238314</v>
      </c>
    </row>
    <row r="426" spans="1:5" ht="36.75" x14ac:dyDescent="0.25">
      <c r="A426" s="9" t="s">
        <v>125</v>
      </c>
      <c r="B426" s="9" t="s">
        <v>100</v>
      </c>
      <c r="C426" s="9" t="s">
        <v>368</v>
      </c>
      <c r="D426" s="9" t="s">
        <v>788</v>
      </c>
      <c r="E426" s="9">
        <v>0.53834825387271479</v>
      </c>
    </row>
    <row r="427" spans="1:5" ht="36.75" x14ac:dyDescent="0.25">
      <c r="A427" s="9" t="s">
        <v>125</v>
      </c>
      <c r="B427" s="9" t="s">
        <v>100</v>
      </c>
      <c r="C427" s="9" t="s">
        <v>368</v>
      </c>
      <c r="D427" s="9" t="s">
        <v>789</v>
      </c>
      <c r="E427" s="9">
        <v>0.48451342848544332</v>
      </c>
    </row>
    <row r="428" spans="1:5" ht="36.75" x14ac:dyDescent="0.25">
      <c r="A428" s="9" t="s">
        <v>125</v>
      </c>
      <c r="B428" s="9" t="s">
        <v>100</v>
      </c>
      <c r="C428" s="9" t="s">
        <v>368</v>
      </c>
      <c r="D428" s="9" t="s">
        <v>790</v>
      </c>
      <c r="E428" s="9">
        <v>0.4306786030981718</v>
      </c>
    </row>
    <row r="429" spans="1:5" ht="36.75" x14ac:dyDescent="0.25">
      <c r="A429" s="9" t="s">
        <v>125</v>
      </c>
      <c r="B429" s="9" t="s">
        <v>100</v>
      </c>
      <c r="C429" s="9" t="s">
        <v>368</v>
      </c>
      <c r="D429" s="9" t="s">
        <v>791</v>
      </c>
      <c r="E429" s="9">
        <v>0.37439674019329705</v>
      </c>
    </row>
    <row r="430" spans="1:5" ht="36.75" x14ac:dyDescent="0.25">
      <c r="A430" s="9" t="s">
        <v>125</v>
      </c>
      <c r="B430" s="9" t="s">
        <v>100</v>
      </c>
      <c r="C430" s="9" t="s">
        <v>368</v>
      </c>
      <c r="D430" s="9" t="s">
        <v>792</v>
      </c>
      <c r="E430" s="9">
        <v>0.26917412693635739</v>
      </c>
    </row>
    <row r="431" spans="1:5" ht="36.75" x14ac:dyDescent="0.25">
      <c r="A431" s="9" t="s">
        <v>125</v>
      </c>
      <c r="B431" s="9" t="s">
        <v>100</v>
      </c>
      <c r="C431" s="9" t="s">
        <v>368</v>
      </c>
      <c r="D431" s="9" t="s">
        <v>793</v>
      </c>
      <c r="E431" s="9">
        <v>0.26917412693635739</v>
      </c>
    </row>
    <row r="432" spans="1:5" ht="36.75" x14ac:dyDescent="0.25">
      <c r="A432" s="9" t="s">
        <v>125</v>
      </c>
      <c r="B432" s="9" t="s">
        <v>100</v>
      </c>
      <c r="C432" s="9" t="s">
        <v>368</v>
      </c>
      <c r="D432" s="9" t="s">
        <v>794</v>
      </c>
      <c r="E432" s="9">
        <v>0.37439674019329705</v>
      </c>
    </row>
    <row r="433" spans="1:5" ht="36.75" x14ac:dyDescent="0.25">
      <c r="A433" s="9" t="s">
        <v>125</v>
      </c>
      <c r="B433" s="9" t="s">
        <v>100</v>
      </c>
      <c r="C433" s="9" t="s">
        <v>368</v>
      </c>
      <c r="D433" s="9" t="s">
        <v>795</v>
      </c>
      <c r="E433" s="9">
        <v>0.4306786030981718</v>
      </c>
    </row>
    <row r="434" spans="1:5" ht="36.75" x14ac:dyDescent="0.25">
      <c r="A434" s="9" t="s">
        <v>125</v>
      </c>
      <c r="B434" s="9" t="s">
        <v>100</v>
      </c>
      <c r="C434" s="9" t="s">
        <v>368</v>
      </c>
      <c r="D434" s="9" t="s">
        <v>796</v>
      </c>
      <c r="E434" s="9">
        <v>0.48451342848544332</v>
      </c>
    </row>
    <row r="435" spans="1:5" ht="36.75" x14ac:dyDescent="0.25">
      <c r="A435" s="9" t="s">
        <v>125</v>
      </c>
      <c r="B435" s="9" t="s">
        <v>100</v>
      </c>
      <c r="C435" s="9" t="s">
        <v>368</v>
      </c>
      <c r="D435" s="9" t="s">
        <v>797</v>
      </c>
      <c r="E435" s="9">
        <v>0.53834825387271479</v>
      </c>
    </row>
    <row r="436" spans="1:5" ht="36.75" x14ac:dyDescent="0.25">
      <c r="A436" s="9" t="s">
        <v>125</v>
      </c>
      <c r="B436" s="9" t="s">
        <v>100</v>
      </c>
      <c r="C436" s="9" t="s">
        <v>368</v>
      </c>
      <c r="D436" s="9" t="s">
        <v>798</v>
      </c>
      <c r="E436" s="9">
        <v>0.58973604174238314</v>
      </c>
    </row>
    <row r="437" spans="1:5" ht="36.75" x14ac:dyDescent="0.25">
      <c r="A437" s="9" t="s">
        <v>125</v>
      </c>
      <c r="B437" s="9" t="s">
        <v>100</v>
      </c>
      <c r="C437" s="9" t="s">
        <v>368</v>
      </c>
      <c r="D437" s="9" t="s">
        <v>799</v>
      </c>
      <c r="E437" s="9">
        <v>2.5498130933425855</v>
      </c>
    </row>
    <row r="438" spans="1:5" ht="36.75" x14ac:dyDescent="0.25">
      <c r="A438" s="9" t="s">
        <v>125</v>
      </c>
      <c r="B438" s="9" t="s">
        <v>100</v>
      </c>
      <c r="C438" s="9" t="s">
        <v>368</v>
      </c>
      <c r="D438" s="9" t="s">
        <v>800</v>
      </c>
      <c r="E438" s="9">
        <v>0.58973604174238314</v>
      </c>
    </row>
    <row r="439" spans="1:5" ht="36.75" x14ac:dyDescent="0.25">
      <c r="A439" s="9" t="s">
        <v>125</v>
      </c>
      <c r="B439" s="9" t="s">
        <v>100</v>
      </c>
      <c r="C439" s="9" t="s">
        <v>368</v>
      </c>
      <c r="D439" s="9" t="s">
        <v>801</v>
      </c>
      <c r="E439" s="9">
        <v>0.53834825387271479</v>
      </c>
    </row>
    <row r="440" spans="1:5" ht="36.75" x14ac:dyDescent="0.25">
      <c r="A440" s="9" t="s">
        <v>125</v>
      </c>
      <c r="B440" s="9" t="s">
        <v>100</v>
      </c>
      <c r="C440" s="9" t="s">
        <v>368</v>
      </c>
      <c r="D440" s="9" t="s">
        <v>802</v>
      </c>
      <c r="E440" s="9">
        <v>0.48451342848544332</v>
      </c>
    </row>
    <row r="441" spans="1:5" ht="36.75" x14ac:dyDescent="0.25">
      <c r="A441" s="9" t="s">
        <v>125</v>
      </c>
      <c r="B441" s="9" t="s">
        <v>100</v>
      </c>
      <c r="C441" s="9" t="s">
        <v>368</v>
      </c>
      <c r="D441" s="9" t="s">
        <v>803</v>
      </c>
      <c r="E441" s="9">
        <v>0.4306786030981718</v>
      </c>
    </row>
    <row r="442" spans="1:5" ht="36.75" x14ac:dyDescent="0.25">
      <c r="A442" s="9" t="s">
        <v>125</v>
      </c>
      <c r="B442" s="9" t="s">
        <v>100</v>
      </c>
      <c r="C442" s="9" t="s">
        <v>368</v>
      </c>
      <c r="D442" s="9" t="s">
        <v>804</v>
      </c>
      <c r="E442" s="9">
        <v>0.37439674019329705</v>
      </c>
    </row>
    <row r="443" spans="1:5" ht="36.75" x14ac:dyDescent="0.25">
      <c r="A443" s="9" t="s">
        <v>125</v>
      </c>
      <c r="B443" s="9" t="s">
        <v>100</v>
      </c>
      <c r="C443" s="9" t="s">
        <v>368</v>
      </c>
      <c r="D443" s="9" t="s">
        <v>805</v>
      </c>
      <c r="E443" s="9">
        <v>0.26917412693635739</v>
      </c>
    </row>
    <row r="444" spans="1:5" ht="36.75" x14ac:dyDescent="0.25">
      <c r="A444" s="9" t="s">
        <v>125</v>
      </c>
      <c r="B444" s="9" t="s">
        <v>100</v>
      </c>
      <c r="C444" s="9" t="s">
        <v>368</v>
      </c>
      <c r="D444" s="9" t="s">
        <v>806</v>
      </c>
      <c r="E444" s="9">
        <v>0.61420641691841549</v>
      </c>
    </row>
    <row r="445" spans="1:5" ht="36.75" x14ac:dyDescent="0.25">
      <c r="A445" s="9" t="s">
        <v>125</v>
      </c>
      <c r="B445" s="9" t="s">
        <v>100</v>
      </c>
      <c r="C445" s="9" t="s">
        <v>368</v>
      </c>
      <c r="D445" s="9" t="s">
        <v>807</v>
      </c>
      <c r="E445" s="9">
        <v>0.65091197968246428</v>
      </c>
    </row>
    <row r="446" spans="1:5" ht="36.75" x14ac:dyDescent="0.25">
      <c r="A446" s="9" t="s">
        <v>125</v>
      </c>
      <c r="B446" s="9" t="s">
        <v>100</v>
      </c>
      <c r="C446" s="9" t="s">
        <v>368</v>
      </c>
      <c r="D446" s="9" t="s">
        <v>808</v>
      </c>
      <c r="E446" s="9">
        <v>0.68517050492890974</v>
      </c>
    </row>
    <row r="447" spans="1:5" ht="36.75" x14ac:dyDescent="0.25">
      <c r="A447" s="9" t="s">
        <v>125</v>
      </c>
      <c r="B447" s="9" t="s">
        <v>100</v>
      </c>
      <c r="C447" s="9" t="s">
        <v>368</v>
      </c>
      <c r="D447" s="9" t="s">
        <v>809</v>
      </c>
      <c r="E447" s="9">
        <v>0.67538235485849674</v>
      </c>
    </row>
    <row r="448" spans="1:5" ht="36.75" x14ac:dyDescent="0.25">
      <c r="A448" s="9" t="s">
        <v>125</v>
      </c>
      <c r="B448" s="9" t="s">
        <v>100</v>
      </c>
      <c r="C448" s="9" t="s">
        <v>368</v>
      </c>
      <c r="D448" s="9" t="s">
        <v>810</v>
      </c>
      <c r="E448" s="9">
        <v>0.63867679209444805</v>
      </c>
    </row>
    <row r="449" spans="1:5" ht="36.75" x14ac:dyDescent="0.25">
      <c r="A449" s="9" t="s">
        <v>125</v>
      </c>
      <c r="B449" s="9" t="s">
        <v>100</v>
      </c>
      <c r="C449" s="9" t="s">
        <v>368</v>
      </c>
      <c r="D449" s="9" t="s">
        <v>811</v>
      </c>
      <c r="E449" s="9">
        <v>0.60441826684800248</v>
      </c>
    </row>
    <row r="450" spans="1:5" ht="36.75" x14ac:dyDescent="0.25">
      <c r="A450" s="9" t="s">
        <v>125</v>
      </c>
      <c r="B450" s="9" t="s">
        <v>100</v>
      </c>
      <c r="C450" s="9" t="s">
        <v>368</v>
      </c>
      <c r="D450" s="9" t="s">
        <v>812</v>
      </c>
      <c r="E450" s="9">
        <v>0.57015974160155702</v>
      </c>
    </row>
    <row r="451" spans="1:5" ht="36.75" x14ac:dyDescent="0.25">
      <c r="A451" s="9" t="s">
        <v>125</v>
      </c>
      <c r="B451" s="9" t="s">
        <v>100</v>
      </c>
      <c r="C451" s="9" t="s">
        <v>368</v>
      </c>
      <c r="D451" s="9" t="s">
        <v>813</v>
      </c>
      <c r="E451" s="9">
        <v>0.53345417883750823</v>
      </c>
    </row>
    <row r="452" spans="1:5" ht="36.75" x14ac:dyDescent="0.25">
      <c r="A452" s="9" t="s">
        <v>125</v>
      </c>
      <c r="B452" s="9" t="s">
        <v>100</v>
      </c>
      <c r="C452" s="9" t="s">
        <v>368</v>
      </c>
      <c r="D452" s="9" t="s">
        <v>814</v>
      </c>
      <c r="E452" s="9">
        <v>0.49919565359106283</v>
      </c>
    </row>
    <row r="453" spans="1:5" ht="36.75" x14ac:dyDescent="0.25">
      <c r="A453" s="9" t="s">
        <v>125</v>
      </c>
      <c r="B453" s="9" t="s">
        <v>100</v>
      </c>
      <c r="C453" s="9" t="s">
        <v>368</v>
      </c>
      <c r="D453" s="9" t="s">
        <v>815</v>
      </c>
      <c r="E453" s="9">
        <v>0.46249009082701409</v>
      </c>
    </row>
    <row r="454" spans="1:5" ht="36.75" x14ac:dyDescent="0.25">
      <c r="A454" s="9" t="s">
        <v>125</v>
      </c>
      <c r="B454" s="9" t="s">
        <v>100</v>
      </c>
      <c r="C454" s="9" t="s">
        <v>368</v>
      </c>
      <c r="D454" s="9" t="s">
        <v>816</v>
      </c>
      <c r="E454" s="9">
        <v>0.42823156558056863</v>
      </c>
    </row>
    <row r="455" spans="1:5" ht="36.75" x14ac:dyDescent="0.25">
      <c r="A455" s="9" t="s">
        <v>125</v>
      </c>
      <c r="B455" s="9" t="s">
        <v>100</v>
      </c>
      <c r="C455" s="9" t="s">
        <v>368</v>
      </c>
      <c r="D455" s="9" t="s">
        <v>817</v>
      </c>
      <c r="E455" s="9">
        <v>0.39152600281651984</v>
      </c>
    </row>
    <row r="456" spans="1:5" ht="36.75" x14ac:dyDescent="0.25">
      <c r="A456" s="9" t="s">
        <v>125</v>
      </c>
      <c r="B456" s="9" t="s">
        <v>100</v>
      </c>
      <c r="C456" s="9" t="s">
        <v>368</v>
      </c>
      <c r="D456" s="9" t="s">
        <v>818</v>
      </c>
      <c r="E456" s="9">
        <v>0.35726747757007427</v>
      </c>
    </row>
    <row r="457" spans="1:5" ht="36.75" x14ac:dyDescent="0.25">
      <c r="A457" s="9" t="s">
        <v>125</v>
      </c>
      <c r="B457" s="9" t="s">
        <v>100</v>
      </c>
      <c r="C457" s="9" t="s">
        <v>368</v>
      </c>
      <c r="D457" s="9" t="s">
        <v>819</v>
      </c>
      <c r="E457" s="9">
        <v>0.32056191480602558</v>
      </c>
    </row>
    <row r="458" spans="1:5" ht="36.75" x14ac:dyDescent="0.25">
      <c r="A458" s="9" t="s">
        <v>125</v>
      </c>
      <c r="B458" s="9" t="s">
        <v>100</v>
      </c>
      <c r="C458" s="9" t="s">
        <v>368</v>
      </c>
      <c r="D458" s="9" t="s">
        <v>820</v>
      </c>
      <c r="E458" s="9">
        <v>0.61420641691841549</v>
      </c>
    </row>
    <row r="459" spans="1:5" ht="36.75" x14ac:dyDescent="0.25">
      <c r="A459" s="9" t="s">
        <v>125</v>
      </c>
      <c r="B459" s="9" t="s">
        <v>100</v>
      </c>
      <c r="C459" s="9" t="s">
        <v>368</v>
      </c>
      <c r="D459" s="9" t="s">
        <v>821</v>
      </c>
      <c r="E459" s="9">
        <v>0.65091197968246428</v>
      </c>
    </row>
    <row r="460" spans="1:5" ht="36.75" x14ac:dyDescent="0.25">
      <c r="A460" s="9" t="s">
        <v>125</v>
      </c>
      <c r="B460" s="9" t="s">
        <v>100</v>
      </c>
      <c r="C460" s="9" t="s">
        <v>368</v>
      </c>
      <c r="D460" s="9" t="s">
        <v>822</v>
      </c>
      <c r="E460" s="9">
        <v>0.68517050492890974</v>
      </c>
    </row>
    <row r="461" spans="1:5" ht="36.75" x14ac:dyDescent="0.25">
      <c r="A461" s="9" t="s">
        <v>125</v>
      </c>
      <c r="B461" s="9" t="s">
        <v>100</v>
      </c>
      <c r="C461" s="9" t="s">
        <v>368</v>
      </c>
      <c r="D461" s="9" t="s">
        <v>823</v>
      </c>
      <c r="E461" s="9">
        <v>0.67538235485849674</v>
      </c>
    </row>
    <row r="462" spans="1:5" ht="36.75" x14ac:dyDescent="0.25">
      <c r="A462" s="9" t="s">
        <v>125</v>
      </c>
      <c r="B462" s="9" t="s">
        <v>100</v>
      </c>
      <c r="C462" s="9" t="s">
        <v>368</v>
      </c>
      <c r="D462" s="9" t="s">
        <v>824</v>
      </c>
      <c r="E462" s="9">
        <v>0.63867679209444805</v>
      </c>
    </row>
    <row r="463" spans="1:5" ht="36.75" x14ac:dyDescent="0.25">
      <c r="A463" s="9" t="s">
        <v>125</v>
      </c>
      <c r="B463" s="9" t="s">
        <v>100</v>
      </c>
      <c r="C463" s="9" t="s">
        <v>368</v>
      </c>
      <c r="D463" s="9" t="s">
        <v>825</v>
      </c>
      <c r="E463" s="9">
        <v>0.60441826684800248</v>
      </c>
    </row>
    <row r="464" spans="1:5" ht="36.75" x14ac:dyDescent="0.25">
      <c r="A464" s="9" t="s">
        <v>125</v>
      </c>
      <c r="B464" s="9" t="s">
        <v>100</v>
      </c>
      <c r="C464" s="9" t="s">
        <v>368</v>
      </c>
      <c r="D464" s="9" t="s">
        <v>826</v>
      </c>
      <c r="E464" s="9">
        <v>0.57015974160155702</v>
      </c>
    </row>
    <row r="465" spans="1:5" ht="36.75" x14ac:dyDescent="0.25">
      <c r="A465" s="9" t="s">
        <v>125</v>
      </c>
      <c r="B465" s="9" t="s">
        <v>100</v>
      </c>
      <c r="C465" s="9" t="s">
        <v>368</v>
      </c>
      <c r="D465" s="9" t="s">
        <v>827</v>
      </c>
      <c r="E465" s="9">
        <v>0.53345417883750823</v>
      </c>
    </row>
    <row r="466" spans="1:5" ht="36.75" x14ac:dyDescent="0.25">
      <c r="A466" s="9" t="s">
        <v>125</v>
      </c>
      <c r="B466" s="9" t="s">
        <v>100</v>
      </c>
      <c r="C466" s="9" t="s">
        <v>368</v>
      </c>
      <c r="D466" s="9" t="s">
        <v>828</v>
      </c>
      <c r="E466" s="9">
        <v>0.49919565359106283</v>
      </c>
    </row>
    <row r="467" spans="1:5" ht="36.75" x14ac:dyDescent="0.25">
      <c r="A467" s="9" t="s">
        <v>125</v>
      </c>
      <c r="B467" s="9" t="s">
        <v>100</v>
      </c>
      <c r="C467" s="9" t="s">
        <v>368</v>
      </c>
      <c r="D467" s="9" t="s">
        <v>829</v>
      </c>
      <c r="E467" s="9">
        <v>0.46249009082701409</v>
      </c>
    </row>
    <row r="468" spans="1:5" ht="36.75" x14ac:dyDescent="0.25">
      <c r="A468" s="9" t="s">
        <v>125</v>
      </c>
      <c r="B468" s="9" t="s">
        <v>100</v>
      </c>
      <c r="C468" s="9" t="s">
        <v>368</v>
      </c>
      <c r="D468" s="9" t="s">
        <v>830</v>
      </c>
      <c r="E468" s="9">
        <v>0.42823156558056863</v>
      </c>
    </row>
    <row r="469" spans="1:5" ht="36.75" x14ac:dyDescent="0.25">
      <c r="A469" s="9" t="s">
        <v>125</v>
      </c>
      <c r="B469" s="9" t="s">
        <v>100</v>
      </c>
      <c r="C469" s="9" t="s">
        <v>368</v>
      </c>
      <c r="D469" s="9" t="s">
        <v>831</v>
      </c>
      <c r="E469" s="9">
        <v>0.39152600281651984</v>
      </c>
    </row>
    <row r="470" spans="1:5" ht="36.75" x14ac:dyDescent="0.25">
      <c r="A470" s="9" t="s">
        <v>125</v>
      </c>
      <c r="B470" s="9" t="s">
        <v>100</v>
      </c>
      <c r="C470" s="9" t="s">
        <v>368</v>
      </c>
      <c r="D470" s="9" t="s">
        <v>832</v>
      </c>
      <c r="E470" s="9">
        <v>0.35726747757007427</v>
      </c>
    </row>
    <row r="471" spans="1:5" ht="36.75" x14ac:dyDescent="0.25">
      <c r="A471" s="9" t="s">
        <v>125</v>
      </c>
      <c r="B471" s="9" t="s">
        <v>100</v>
      </c>
      <c r="C471" s="9" t="s">
        <v>368</v>
      </c>
      <c r="D471" s="9" t="s">
        <v>833</v>
      </c>
      <c r="E471" s="9">
        <v>0.32056191480602558</v>
      </c>
    </row>
    <row r="472" spans="1:5" ht="36.75" x14ac:dyDescent="0.25">
      <c r="A472" s="9" t="s">
        <v>125</v>
      </c>
      <c r="B472" s="9" t="s">
        <v>100</v>
      </c>
      <c r="C472" s="9" t="s">
        <v>368</v>
      </c>
      <c r="D472" s="9" t="s">
        <v>834</v>
      </c>
      <c r="E472" s="9">
        <v>4.0645293167389962</v>
      </c>
    </row>
    <row r="473" spans="1:5" ht="36.75" x14ac:dyDescent="0.25">
      <c r="A473" s="9" t="s">
        <v>125</v>
      </c>
      <c r="B473" s="9" t="s">
        <v>100</v>
      </c>
      <c r="C473" s="9" t="s">
        <v>368</v>
      </c>
      <c r="D473" s="9" t="s">
        <v>835</v>
      </c>
      <c r="E473" s="9">
        <v>4.0645293167389962</v>
      </c>
    </row>
    <row r="474" spans="1:5" ht="36.75" x14ac:dyDescent="0.25">
      <c r="A474" s="9" t="s">
        <v>125</v>
      </c>
      <c r="B474" s="9" t="s">
        <v>100</v>
      </c>
      <c r="C474" s="9" t="s">
        <v>368</v>
      </c>
      <c r="D474" s="9" t="s">
        <v>836</v>
      </c>
      <c r="E474" s="9">
        <v>5.0800498865443444</v>
      </c>
    </row>
    <row r="475" spans="1:5" ht="36.75" x14ac:dyDescent="0.25">
      <c r="A475" s="9" t="s">
        <v>125</v>
      </c>
      <c r="B475" s="9" t="s">
        <v>100</v>
      </c>
      <c r="C475" s="9" t="s">
        <v>368</v>
      </c>
      <c r="D475" s="9" t="s">
        <v>837</v>
      </c>
      <c r="E475" s="9">
        <v>4.0645293167389962</v>
      </c>
    </row>
    <row r="476" spans="1:5" ht="36.75" x14ac:dyDescent="0.25">
      <c r="A476" s="9" t="s">
        <v>125</v>
      </c>
      <c r="B476" s="9" t="s">
        <v>100</v>
      </c>
      <c r="C476" s="9" t="s">
        <v>368</v>
      </c>
      <c r="D476" s="9" t="s">
        <v>838</v>
      </c>
      <c r="E476" s="9">
        <v>2.4372493675328362</v>
      </c>
    </row>
    <row r="477" spans="1:5" ht="36.75" x14ac:dyDescent="0.25">
      <c r="A477" s="9" t="s">
        <v>125</v>
      </c>
      <c r="B477" s="9" t="s">
        <v>100</v>
      </c>
      <c r="C477" s="9" t="s">
        <v>368</v>
      </c>
      <c r="D477" s="9" t="s">
        <v>839</v>
      </c>
      <c r="E477" s="9">
        <v>7.3141951401161114</v>
      </c>
    </row>
    <row r="478" spans="1:5" ht="36.75" x14ac:dyDescent="0.25">
      <c r="A478" s="9" t="s">
        <v>125</v>
      </c>
      <c r="B478" s="9" t="s">
        <v>100</v>
      </c>
      <c r="C478" s="9" t="s">
        <v>368</v>
      </c>
      <c r="D478" s="9" t="s">
        <v>840</v>
      </c>
      <c r="E478" s="9">
        <v>5.2831540005054141</v>
      </c>
    </row>
    <row r="479" spans="1:5" ht="36.75" x14ac:dyDescent="0.25">
      <c r="A479" s="9" t="s">
        <v>125</v>
      </c>
      <c r="B479" s="9" t="s">
        <v>100</v>
      </c>
      <c r="C479" s="9" t="s">
        <v>368</v>
      </c>
      <c r="D479" s="9" t="s">
        <v>841</v>
      </c>
      <c r="E479" s="9">
        <v>5.0800498865443444</v>
      </c>
    </row>
    <row r="480" spans="1:5" ht="36.75" x14ac:dyDescent="0.25">
      <c r="A480" s="9" t="s">
        <v>125</v>
      </c>
      <c r="B480" s="9" t="s">
        <v>100</v>
      </c>
      <c r="C480" s="9" t="s">
        <v>368</v>
      </c>
      <c r="D480" s="9" t="s">
        <v>842</v>
      </c>
      <c r="E480" s="9">
        <v>2.3246856417230859</v>
      </c>
    </row>
    <row r="481" spans="1:5" ht="36.75" x14ac:dyDescent="0.25">
      <c r="A481" s="9" t="s">
        <v>125</v>
      </c>
      <c r="B481" s="9" t="s">
        <v>100</v>
      </c>
      <c r="C481" s="9" t="s">
        <v>368</v>
      </c>
      <c r="D481" s="9" t="s">
        <v>843</v>
      </c>
      <c r="E481" s="9">
        <v>1.3948113850338519</v>
      </c>
    </row>
    <row r="482" spans="1:5" ht="36.75" x14ac:dyDescent="0.25">
      <c r="A482" s="9" t="s">
        <v>125</v>
      </c>
      <c r="B482" s="9" t="s">
        <v>100</v>
      </c>
      <c r="C482" s="9" t="s">
        <v>368</v>
      </c>
      <c r="D482" s="9" t="s">
        <v>844</v>
      </c>
      <c r="E482" s="9">
        <v>2.7896227700677039</v>
      </c>
    </row>
    <row r="483" spans="1:5" ht="36.75" x14ac:dyDescent="0.25">
      <c r="A483" s="9" t="s">
        <v>125</v>
      </c>
      <c r="B483" s="9" t="s">
        <v>100</v>
      </c>
      <c r="C483" s="9" t="s">
        <v>368</v>
      </c>
      <c r="D483" s="9" t="s">
        <v>845</v>
      </c>
      <c r="E483" s="9">
        <v>2.7896227700677039</v>
      </c>
    </row>
    <row r="484" spans="1:5" ht="36.75" x14ac:dyDescent="0.25">
      <c r="A484" s="9" t="s">
        <v>125</v>
      </c>
      <c r="B484" s="9" t="s">
        <v>100</v>
      </c>
      <c r="C484" s="9" t="s">
        <v>368</v>
      </c>
      <c r="D484" s="9" t="s">
        <v>846</v>
      </c>
      <c r="E484" s="9">
        <v>5.814161141825319</v>
      </c>
    </row>
    <row r="485" spans="1:5" ht="36.75" x14ac:dyDescent="0.25">
      <c r="A485" s="9" t="s">
        <v>125</v>
      </c>
      <c r="B485" s="9" t="s">
        <v>100</v>
      </c>
      <c r="C485" s="9" t="s">
        <v>368</v>
      </c>
      <c r="D485" s="9" t="s">
        <v>847</v>
      </c>
      <c r="E485" s="9">
        <v>5.5816925776530111</v>
      </c>
    </row>
    <row r="486" spans="1:5" ht="36.75" x14ac:dyDescent="0.25">
      <c r="A486" s="9" t="s">
        <v>125</v>
      </c>
      <c r="B486" s="9" t="s">
        <v>100</v>
      </c>
      <c r="C486" s="9" t="s">
        <v>368</v>
      </c>
      <c r="D486" s="9" t="s">
        <v>848</v>
      </c>
      <c r="E486" s="9">
        <v>4.8842868851360848</v>
      </c>
    </row>
    <row r="487" spans="1:5" ht="36.75" x14ac:dyDescent="0.25">
      <c r="A487" s="9" t="s">
        <v>125</v>
      </c>
      <c r="B487" s="9" t="s">
        <v>100</v>
      </c>
      <c r="C487" s="9" t="s">
        <v>368</v>
      </c>
      <c r="D487" s="9" t="s">
        <v>849</v>
      </c>
      <c r="E487" s="9">
        <v>3.9544126284468497</v>
      </c>
    </row>
    <row r="488" spans="1:5" ht="36.75" x14ac:dyDescent="0.25">
      <c r="A488" s="9" t="s">
        <v>125</v>
      </c>
      <c r="B488" s="9" t="s">
        <v>100</v>
      </c>
      <c r="C488" s="9" t="s">
        <v>368</v>
      </c>
      <c r="D488" s="9" t="s">
        <v>850</v>
      </c>
      <c r="E488" s="9">
        <v>7.9063782193760961</v>
      </c>
    </row>
    <row r="489" spans="1:5" ht="36.75" x14ac:dyDescent="0.25">
      <c r="A489" s="9" t="s">
        <v>125</v>
      </c>
      <c r="B489" s="9" t="s">
        <v>100</v>
      </c>
      <c r="C489" s="9" t="s">
        <v>368</v>
      </c>
      <c r="D489" s="9" t="s">
        <v>851</v>
      </c>
      <c r="E489" s="9">
        <v>5.5816925776530111</v>
      </c>
    </row>
    <row r="490" spans="1:5" ht="36.75" x14ac:dyDescent="0.25">
      <c r="A490" s="9" t="s">
        <v>125</v>
      </c>
      <c r="B490" s="9" t="s">
        <v>100</v>
      </c>
      <c r="C490" s="9" t="s">
        <v>368</v>
      </c>
      <c r="D490" s="9" t="s">
        <v>852</v>
      </c>
      <c r="E490" s="9">
        <v>5.5816925776530111</v>
      </c>
    </row>
    <row r="491" spans="1:5" ht="36.75" x14ac:dyDescent="0.25">
      <c r="A491" s="9" t="s">
        <v>125</v>
      </c>
      <c r="B491" s="9" t="s">
        <v>100</v>
      </c>
      <c r="C491" s="9" t="s">
        <v>368</v>
      </c>
      <c r="D491" s="9" t="s">
        <v>853</v>
      </c>
      <c r="E491" s="9">
        <v>2.3246856417230859</v>
      </c>
    </row>
    <row r="492" spans="1:5" ht="36.75" x14ac:dyDescent="0.25">
      <c r="A492" s="9" t="s">
        <v>125</v>
      </c>
      <c r="B492" s="9" t="s">
        <v>100</v>
      </c>
      <c r="C492" s="9" t="s">
        <v>368</v>
      </c>
      <c r="D492" s="9" t="s">
        <v>854</v>
      </c>
      <c r="E492" s="9">
        <v>4.6518183209637778</v>
      </c>
    </row>
    <row r="493" spans="1:5" ht="36.75" x14ac:dyDescent="0.25">
      <c r="A493" s="9" t="s">
        <v>125</v>
      </c>
      <c r="B493" s="9" t="s">
        <v>100</v>
      </c>
      <c r="C493" s="9" t="s">
        <v>368</v>
      </c>
      <c r="D493" s="9" t="s">
        <v>855</v>
      </c>
      <c r="E493" s="9">
        <v>4.6518183209637778</v>
      </c>
    </row>
    <row r="494" spans="1:5" ht="36.75" x14ac:dyDescent="0.25">
      <c r="A494" s="9" t="s">
        <v>125</v>
      </c>
      <c r="B494" s="9" t="s">
        <v>100</v>
      </c>
      <c r="C494" s="9" t="s">
        <v>368</v>
      </c>
      <c r="D494" s="9" t="s">
        <v>856</v>
      </c>
      <c r="E494" s="9">
        <v>5.3492240134807014</v>
      </c>
    </row>
    <row r="495" spans="1:5" ht="36.75" x14ac:dyDescent="0.25">
      <c r="A495" s="9" t="s">
        <v>125</v>
      </c>
      <c r="B495" s="9" t="s">
        <v>100</v>
      </c>
      <c r="C495" s="9" t="s">
        <v>368</v>
      </c>
      <c r="D495" s="9" t="s">
        <v>857</v>
      </c>
      <c r="E495" s="9">
        <v>5.5816925776530111</v>
      </c>
    </row>
    <row r="496" spans="1:5" ht="36.75" x14ac:dyDescent="0.25">
      <c r="A496" s="9" t="s">
        <v>125</v>
      </c>
      <c r="B496" s="9" t="s">
        <v>100</v>
      </c>
      <c r="C496" s="9" t="s">
        <v>368</v>
      </c>
      <c r="D496" s="9" t="s">
        <v>858</v>
      </c>
      <c r="E496" s="9">
        <v>5.3492240134807014</v>
      </c>
    </row>
    <row r="497" spans="1:5" ht="36.75" x14ac:dyDescent="0.25">
      <c r="A497" s="9" t="s">
        <v>125</v>
      </c>
      <c r="B497" s="9" t="s">
        <v>100</v>
      </c>
      <c r="C497" s="9" t="s">
        <v>368</v>
      </c>
      <c r="D497" s="9" t="s">
        <v>859</v>
      </c>
      <c r="E497" s="9">
        <v>9.068721040237639</v>
      </c>
    </row>
    <row r="498" spans="1:5" ht="36.75" x14ac:dyDescent="0.25">
      <c r="A498" s="9" t="s">
        <v>125</v>
      </c>
      <c r="B498" s="9" t="s">
        <v>100</v>
      </c>
      <c r="C498" s="9" t="s">
        <v>368</v>
      </c>
      <c r="D498" s="9" t="s">
        <v>860</v>
      </c>
      <c r="E498" s="9">
        <v>5.3492240134807014</v>
      </c>
    </row>
    <row r="499" spans="1:5" ht="36.75" x14ac:dyDescent="0.25">
      <c r="A499" s="9" t="s">
        <v>125</v>
      </c>
      <c r="B499" s="9" t="s">
        <v>100</v>
      </c>
      <c r="C499" s="9" t="s">
        <v>368</v>
      </c>
      <c r="D499" s="9" t="s">
        <v>861</v>
      </c>
      <c r="E499" s="9">
        <v>5.5816925776530111</v>
      </c>
    </row>
    <row r="500" spans="1:5" ht="36.75" x14ac:dyDescent="0.25">
      <c r="A500" s="9" t="s">
        <v>125</v>
      </c>
      <c r="B500" s="9" t="s">
        <v>100</v>
      </c>
      <c r="C500" s="9" t="s">
        <v>368</v>
      </c>
      <c r="D500" s="9" t="s">
        <v>862</v>
      </c>
      <c r="E500" s="9">
        <v>5.5816925776530111</v>
      </c>
    </row>
    <row r="501" spans="1:5" ht="36.75" x14ac:dyDescent="0.25">
      <c r="A501" s="9" t="s">
        <v>125</v>
      </c>
      <c r="B501" s="9" t="s">
        <v>100</v>
      </c>
      <c r="C501" s="9" t="s">
        <v>368</v>
      </c>
      <c r="D501" s="9" t="s">
        <v>863</v>
      </c>
      <c r="E501" s="9">
        <v>2.3246856417230859</v>
      </c>
    </row>
    <row r="502" spans="1:5" ht="36.75" x14ac:dyDescent="0.25">
      <c r="A502" s="9" t="s">
        <v>125</v>
      </c>
      <c r="B502" s="9" t="s">
        <v>100</v>
      </c>
      <c r="C502" s="9" t="s">
        <v>368</v>
      </c>
      <c r="D502" s="9" t="s">
        <v>864</v>
      </c>
      <c r="E502" s="9">
        <v>4.6518183209637778</v>
      </c>
    </row>
    <row r="503" spans="1:5" ht="36.75" x14ac:dyDescent="0.25">
      <c r="A503" s="9" t="s">
        <v>125</v>
      </c>
      <c r="B503" s="9" t="s">
        <v>100</v>
      </c>
      <c r="C503" s="9" t="s">
        <v>368</v>
      </c>
      <c r="D503" s="9" t="s">
        <v>865</v>
      </c>
      <c r="E503" s="9">
        <v>4.6518183209637778</v>
      </c>
    </row>
    <row r="504" spans="1:5" ht="36.75" x14ac:dyDescent="0.25">
      <c r="A504" s="9" t="s">
        <v>125</v>
      </c>
      <c r="B504" s="9" t="s">
        <v>100</v>
      </c>
      <c r="C504" s="9" t="s">
        <v>368</v>
      </c>
      <c r="D504" s="9" t="s">
        <v>866</v>
      </c>
      <c r="E504" s="9">
        <v>2.3246856417230859</v>
      </c>
    </row>
    <row r="505" spans="1:5" ht="36.75" x14ac:dyDescent="0.25">
      <c r="A505" s="9" t="s">
        <v>125</v>
      </c>
      <c r="B505" s="9" t="s">
        <v>100</v>
      </c>
      <c r="C505" s="9" t="s">
        <v>368</v>
      </c>
      <c r="D505" s="9" t="s">
        <v>867</v>
      </c>
      <c r="E505" s="9">
        <v>4.1868811926191585</v>
      </c>
    </row>
    <row r="506" spans="1:5" ht="36.75" x14ac:dyDescent="0.25">
      <c r="A506" s="9" t="s">
        <v>125</v>
      </c>
      <c r="B506" s="9" t="s">
        <v>100</v>
      </c>
      <c r="C506" s="9" t="s">
        <v>368</v>
      </c>
      <c r="D506" s="9" t="s">
        <v>868</v>
      </c>
      <c r="E506" s="9">
        <v>3.4894755001022322</v>
      </c>
    </row>
    <row r="507" spans="1:5" ht="36.75" x14ac:dyDescent="0.25">
      <c r="A507" s="9" t="s">
        <v>125</v>
      </c>
      <c r="B507" s="9" t="s">
        <v>100</v>
      </c>
      <c r="C507" s="9" t="s">
        <v>368</v>
      </c>
      <c r="D507" s="9" t="s">
        <v>869</v>
      </c>
      <c r="E507" s="9">
        <v>3.9544126284468497</v>
      </c>
    </row>
    <row r="508" spans="1:5" ht="36.75" x14ac:dyDescent="0.25">
      <c r="A508" s="9" t="s">
        <v>125</v>
      </c>
      <c r="B508" s="9" t="s">
        <v>100</v>
      </c>
      <c r="C508" s="9" t="s">
        <v>368</v>
      </c>
      <c r="D508" s="9" t="s">
        <v>870</v>
      </c>
      <c r="E508" s="9">
        <v>2.3246856417230859</v>
      </c>
    </row>
    <row r="509" spans="1:5" ht="36.75" x14ac:dyDescent="0.25">
      <c r="A509" s="9" t="s">
        <v>125</v>
      </c>
      <c r="B509" s="9" t="s">
        <v>100</v>
      </c>
      <c r="C509" s="9" t="s">
        <v>368</v>
      </c>
      <c r="D509" s="9" t="s">
        <v>871</v>
      </c>
      <c r="E509" s="9">
        <v>4.6518183209637778</v>
      </c>
    </row>
    <row r="510" spans="1:5" ht="36.75" x14ac:dyDescent="0.25">
      <c r="A510" s="9" t="s">
        <v>125</v>
      </c>
      <c r="B510" s="9" t="s">
        <v>100</v>
      </c>
      <c r="C510" s="9" t="s">
        <v>368</v>
      </c>
      <c r="D510" s="9" t="s">
        <v>872</v>
      </c>
      <c r="E510" s="9">
        <v>4.6518183209637778</v>
      </c>
    </row>
    <row r="511" spans="1:5" ht="36.75" x14ac:dyDescent="0.25">
      <c r="A511" s="9" t="s">
        <v>125</v>
      </c>
      <c r="B511" s="9" t="s">
        <v>100</v>
      </c>
      <c r="C511" s="9" t="s">
        <v>368</v>
      </c>
      <c r="D511" s="9" t="s">
        <v>873</v>
      </c>
      <c r="E511" s="9">
        <v>5.3492240134807014</v>
      </c>
    </row>
    <row r="512" spans="1:5" ht="36.75" x14ac:dyDescent="0.25">
      <c r="A512" s="9" t="s">
        <v>125</v>
      </c>
      <c r="B512" s="9" t="s">
        <v>100</v>
      </c>
      <c r="C512" s="9" t="s">
        <v>368</v>
      </c>
      <c r="D512" s="9" t="s">
        <v>874</v>
      </c>
      <c r="E512" s="9">
        <v>2.7896227700677039</v>
      </c>
    </row>
    <row r="513" spans="1:5" ht="36.75" x14ac:dyDescent="0.25">
      <c r="A513" s="9" t="s">
        <v>125</v>
      </c>
      <c r="B513" s="9" t="s">
        <v>100</v>
      </c>
      <c r="C513" s="9" t="s">
        <v>368</v>
      </c>
      <c r="D513" s="9" t="s">
        <v>875</v>
      </c>
      <c r="E513" s="9">
        <v>2.5571542058953951</v>
      </c>
    </row>
    <row r="514" spans="1:5" ht="36.75" x14ac:dyDescent="0.25">
      <c r="A514" s="9" t="s">
        <v>125</v>
      </c>
      <c r="B514" s="9" t="s">
        <v>100</v>
      </c>
      <c r="C514" s="9" t="s">
        <v>368</v>
      </c>
      <c r="D514" s="9" t="s">
        <v>876</v>
      </c>
      <c r="E514" s="9">
        <v>5.1167554493083935</v>
      </c>
    </row>
    <row r="515" spans="1:5" ht="36.75" x14ac:dyDescent="0.25">
      <c r="A515" s="9" t="s">
        <v>125</v>
      </c>
      <c r="B515" s="9" t="s">
        <v>100</v>
      </c>
      <c r="C515" s="9" t="s">
        <v>368</v>
      </c>
      <c r="D515" s="9" t="s">
        <v>877</v>
      </c>
      <c r="E515" s="9">
        <v>4.0645293167389962</v>
      </c>
    </row>
    <row r="516" spans="1:5" ht="36.75" x14ac:dyDescent="0.25">
      <c r="A516" s="9" t="s">
        <v>125</v>
      </c>
      <c r="B516" s="9" t="s">
        <v>100</v>
      </c>
      <c r="C516" s="9" t="s">
        <v>368</v>
      </c>
      <c r="D516" s="9" t="s">
        <v>878</v>
      </c>
      <c r="E516" s="9">
        <v>4.0645293167389962</v>
      </c>
    </row>
    <row r="517" spans="1:5" ht="36.75" x14ac:dyDescent="0.25">
      <c r="A517" s="9" t="s">
        <v>125</v>
      </c>
      <c r="B517" s="9" t="s">
        <v>100</v>
      </c>
      <c r="C517" s="9" t="s">
        <v>368</v>
      </c>
      <c r="D517" s="9" t="s">
        <v>879</v>
      </c>
      <c r="E517" s="9">
        <v>3.9544126284468497</v>
      </c>
    </row>
    <row r="518" spans="1:5" ht="36.75" x14ac:dyDescent="0.25">
      <c r="A518" s="9" t="s">
        <v>125</v>
      </c>
      <c r="B518" s="9" t="s">
        <v>100</v>
      </c>
      <c r="C518" s="9" t="s">
        <v>368</v>
      </c>
      <c r="D518" s="9" t="s">
        <v>880</v>
      </c>
      <c r="E518" s="9">
        <v>3.254559898412321</v>
      </c>
    </row>
    <row r="519" spans="1:5" ht="36.75" x14ac:dyDescent="0.25">
      <c r="A519" s="9" t="s">
        <v>125</v>
      </c>
      <c r="B519" s="9" t="s">
        <v>100</v>
      </c>
      <c r="C519" s="9" t="s">
        <v>368</v>
      </c>
      <c r="D519" s="9" t="s">
        <v>881</v>
      </c>
      <c r="E519" s="9">
        <v>4.1868811926191585</v>
      </c>
    </row>
    <row r="520" spans="1:5" ht="36.75" x14ac:dyDescent="0.25">
      <c r="A520" s="9" t="s">
        <v>125</v>
      </c>
      <c r="B520" s="9" t="s">
        <v>100</v>
      </c>
      <c r="C520" s="9" t="s">
        <v>368</v>
      </c>
      <c r="D520" s="9" t="s">
        <v>882</v>
      </c>
      <c r="E520" s="9">
        <v>4.0645293167389962</v>
      </c>
    </row>
    <row r="521" spans="1:5" ht="36.75" x14ac:dyDescent="0.25">
      <c r="A521" s="9" t="s">
        <v>125</v>
      </c>
      <c r="B521" s="9" t="s">
        <v>100</v>
      </c>
      <c r="C521" s="9" t="s">
        <v>368</v>
      </c>
      <c r="D521" s="9" t="s">
        <v>883</v>
      </c>
      <c r="E521" s="9">
        <v>4.0645293167389962</v>
      </c>
    </row>
    <row r="522" spans="1:5" ht="36.75" x14ac:dyDescent="0.25">
      <c r="A522" s="9" t="s">
        <v>125</v>
      </c>
      <c r="B522" s="9" t="s">
        <v>100</v>
      </c>
      <c r="C522" s="9" t="s">
        <v>368</v>
      </c>
      <c r="D522" s="9" t="s">
        <v>884</v>
      </c>
      <c r="E522" s="9">
        <v>1.6248329116885571</v>
      </c>
    </row>
    <row r="523" spans="1:5" ht="36.75" x14ac:dyDescent="0.25">
      <c r="A523" s="9" t="s">
        <v>125</v>
      </c>
      <c r="B523" s="9" t="s">
        <v>100</v>
      </c>
      <c r="C523" s="9" t="s">
        <v>368</v>
      </c>
      <c r="D523" s="9" t="s">
        <v>885</v>
      </c>
      <c r="E523" s="9">
        <v>2.2341452535717665</v>
      </c>
    </row>
    <row r="524" spans="1:5" ht="36.75" x14ac:dyDescent="0.25">
      <c r="A524" s="9" t="s">
        <v>125</v>
      </c>
      <c r="B524" s="9" t="s">
        <v>100</v>
      </c>
      <c r="C524" s="9" t="s">
        <v>368</v>
      </c>
      <c r="D524" s="9" t="s">
        <v>886</v>
      </c>
      <c r="E524" s="9">
        <v>5.4862581144664846</v>
      </c>
    </row>
    <row r="525" spans="1:5" ht="36.75" x14ac:dyDescent="0.25">
      <c r="A525" s="9" t="s">
        <v>125</v>
      </c>
      <c r="B525" s="9" t="s">
        <v>100</v>
      </c>
      <c r="C525" s="9" t="s">
        <v>368</v>
      </c>
      <c r="D525" s="9" t="s">
        <v>887</v>
      </c>
      <c r="E525" s="9">
        <v>3.861425202777927</v>
      </c>
    </row>
    <row r="526" spans="1:5" ht="36.75" x14ac:dyDescent="0.25">
      <c r="A526" s="9" t="s">
        <v>125</v>
      </c>
      <c r="B526" s="9" t="s">
        <v>100</v>
      </c>
      <c r="C526" s="9" t="s">
        <v>368</v>
      </c>
      <c r="D526" s="9" t="s">
        <v>888</v>
      </c>
      <c r="E526" s="9">
        <v>2.0310411396106964</v>
      </c>
    </row>
    <row r="527" spans="1:5" ht="36.75" x14ac:dyDescent="0.25">
      <c r="A527" s="9" t="s">
        <v>125</v>
      </c>
      <c r="B527" s="9" t="s">
        <v>100</v>
      </c>
      <c r="C527" s="9" t="s">
        <v>368</v>
      </c>
      <c r="D527" s="9" t="s">
        <v>889</v>
      </c>
      <c r="E527" s="9">
        <v>5.4862581144664846</v>
      </c>
    </row>
    <row r="528" spans="1:5" ht="36.75" x14ac:dyDescent="0.25">
      <c r="A528" s="9" t="s">
        <v>125</v>
      </c>
      <c r="B528" s="9" t="s">
        <v>100</v>
      </c>
      <c r="C528" s="9" t="s">
        <v>368</v>
      </c>
      <c r="D528" s="9" t="s">
        <v>890</v>
      </c>
      <c r="E528" s="9">
        <v>2.5204486431313464</v>
      </c>
    </row>
    <row r="529" spans="1:5" ht="36.75" x14ac:dyDescent="0.25">
      <c r="A529" s="9" t="s">
        <v>125</v>
      </c>
      <c r="B529" s="9" t="s">
        <v>100</v>
      </c>
      <c r="C529" s="9" t="s">
        <v>368</v>
      </c>
      <c r="D529" s="9" t="s">
        <v>891</v>
      </c>
      <c r="E529" s="9">
        <v>1.7643140501919428</v>
      </c>
    </row>
    <row r="530" spans="1:5" ht="36.75" x14ac:dyDescent="0.25">
      <c r="A530" s="9" t="s">
        <v>125</v>
      </c>
      <c r="B530" s="9" t="s">
        <v>100</v>
      </c>
      <c r="C530" s="9" t="s">
        <v>368</v>
      </c>
      <c r="D530" s="9" t="s">
        <v>892</v>
      </c>
      <c r="E530" s="9">
        <v>1.512269185878808</v>
      </c>
    </row>
    <row r="531" spans="1:5" ht="36.75" x14ac:dyDescent="0.25">
      <c r="A531" s="9" t="s">
        <v>125</v>
      </c>
      <c r="B531" s="9" t="s">
        <v>100</v>
      </c>
      <c r="C531" s="9" t="s">
        <v>368</v>
      </c>
      <c r="D531" s="9" t="s">
        <v>893</v>
      </c>
      <c r="E531" s="9">
        <v>1.512269185878808</v>
      </c>
    </row>
    <row r="532" spans="1:5" ht="36.75" x14ac:dyDescent="0.25">
      <c r="A532" s="9" t="s">
        <v>125</v>
      </c>
      <c r="B532" s="9" t="s">
        <v>100</v>
      </c>
      <c r="C532" s="9" t="s">
        <v>368</v>
      </c>
      <c r="D532" s="9" t="s">
        <v>894</v>
      </c>
      <c r="E532" s="9">
        <v>1.512269185878808</v>
      </c>
    </row>
    <row r="533" spans="1:5" ht="36.75" x14ac:dyDescent="0.25">
      <c r="A533" s="9" t="s">
        <v>125</v>
      </c>
      <c r="B533" s="9" t="s">
        <v>100</v>
      </c>
      <c r="C533" s="9" t="s">
        <v>368</v>
      </c>
      <c r="D533" s="9" t="s">
        <v>895</v>
      </c>
      <c r="E533" s="9">
        <v>4.0351648665277571</v>
      </c>
    </row>
    <row r="534" spans="1:5" ht="36.75" x14ac:dyDescent="0.25">
      <c r="A534" s="9" t="s">
        <v>125</v>
      </c>
      <c r="B534" s="9" t="s">
        <v>100</v>
      </c>
      <c r="C534" s="9" t="s">
        <v>368</v>
      </c>
      <c r="D534" s="9" t="s">
        <v>896</v>
      </c>
      <c r="E534" s="9">
        <v>2.5204486431313464</v>
      </c>
    </row>
    <row r="535" spans="1:5" ht="36.75" x14ac:dyDescent="0.25">
      <c r="A535" s="9" t="s">
        <v>125</v>
      </c>
      <c r="B535" s="9" t="s">
        <v>100</v>
      </c>
      <c r="C535" s="9" t="s">
        <v>368</v>
      </c>
      <c r="D535" s="9" t="s">
        <v>897</v>
      </c>
      <c r="E535" s="9">
        <v>1.7643140501919428</v>
      </c>
    </row>
    <row r="536" spans="1:5" ht="36.75" x14ac:dyDescent="0.25">
      <c r="A536" s="9" t="s">
        <v>125</v>
      </c>
      <c r="B536" s="9" t="s">
        <v>100</v>
      </c>
      <c r="C536" s="9" t="s">
        <v>368</v>
      </c>
      <c r="D536" s="9" t="s">
        <v>898</v>
      </c>
      <c r="E536" s="9">
        <v>3.024538371757616</v>
      </c>
    </row>
    <row r="537" spans="1:5" ht="36.75" x14ac:dyDescent="0.25">
      <c r="A537" s="9" t="s">
        <v>125</v>
      </c>
      <c r="B537" s="9" t="s">
        <v>100</v>
      </c>
      <c r="C537" s="9" t="s">
        <v>368</v>
      </c>
      <c r="D537" s="9" t="s">
        <v>899</v>
      </c>
      <c r="E537" s="9">
        <v>2.5204486431313464</v>
      </c>
    </row>
    <row r="538" spans="1:5" ht="36.75" x14ac:dyDescent="0.25">
      <c r="A538" s="9" t="s">
        <v>125</v>
      </c>
      <c r="B538" s="9" t="s">
        <v>100</v>
      </c>
      <c r="C538" s="9" t="s">
        <v>368</v>
      </c>
      <c r="D538" s="9" t="s">
        <v>900</v>
      </c>
      <c r="E538" s="9">
        <v>3.861425202777927</v>
      </c>
    </row>
    <row r="539" spans="1:5" ht="36.75" x14ac:dyDescent="0.25">
      <c r="A539" s="9" t="s">
        <v>125</v>
      </c>
      <c r="B539" s="9" t="s">
        <v>100</v>
      </c>
      <c r="C539" s="9" t="s">
        <v>368</v>
      </c>
      <c r="D539" s="9" t="s">
        <v>901</v>
      </c>
      <c r="E539" s="9">
        <v>5.2831540005054141</v>
      </c>
    </row>
    <row r="540" spans="1:5" ht="36.75" x14ac:dyDescent="0.25">
      <c r="A540" s="9" t="s">
        <v>125</v>
      </c>
      <c r="B540" s="9" t="s">
        <v>100</v>
      </c>
      <c r="C540" s="9" t="s">
        <v>368</v>
      </c>
      <c r="D540" s="9" t="s">
        <v>902</v>
      </c>
      <c r="E540" s="9">
        <v>4.673841658622206</v>
      </c>
    </row>
    <row r="541" spans="1:5" ht="36.75" x14ac:dyDescent="0.25">
      <c r="A541" s="9" t="s">
        <v>125</v>
      </c>
      <c r="B541" s="9" t="s">
        <v>100</v>
      </c>
      <c r="C541" s="9" t="s">
        <v>368</v>
      </c>
      <c r="D541" s="9" t="s">
        <v>903</v>
      </c>
      <c r="E541" s="9">
        <v>4.673841658622206</v>
      </c>
    </row>
    <row r="542" spans="1:5" ht="36.75" x14ac:dyDescent="0.25">
      <c r="A542" s="9" t="s">
        <v>125</v>
      </c>
      <c r="B542" s="9" t="s">
        <v>100</v>
      </c>
      <c r="C542" s="9" t="s">
        <v>368</v>
      </c>
      <c r="D542" s="9" t="s">
        <v>904</v>
      </c>
      <c r="E542" s="9">
        <v>4.673841658622206</v>
      </c>
    </row>
    <row r="543" spans="1:5" ht="36.75" x14ac:dyDescent="0.25">
      <c r="A543" s="9" t="s">
        <v>125</v>
      </c>
      <c r="B543" s="9" t="s">
        <v>100</v>
      </c>
      <c r="C543" s="9" t="s">
        <v>368</v>
      </c>
      <c r="D543" s="9" t="s">
        <v>905</v>
      </c>
      <c r="E543" s="9">
        <v>4.673841658622206</v>
      </c>
    </row>
    <row r="544" spans="1:5" ht="36.75" x14ac:dyDescent="0.25">
      <c r="A544" s="9" t="s">
        <v>125</v>
      </c>
      <c r="B544" s="9" t="s">
        <v>100</v>
      </c>
      <c r="C544" s="9" t="s">
        <v>368</v>
      </c>
      <c r="D544" s="9" t="s">
        <v>906</v>
      </c>
      <c r="E544" s="9">
        <v>4.673841658622206</v>
      </c>
    </row>
    <row r="545" spans="1:5" ht="36.75" x14ac:dyDescent="0.25">
      <c r="A545" s="9" t="s">
        <v>125</v>
      </c>
      <c r="B545" s="9" t="s">
        <v>100</v>
      </c>
      <c r="C545" s="9" t="s">
        <v>368</v>
      </c>
      <c r="D545" s="9" t="s">
        <v>907</v>
      </c>
      <c r="E545" s="9">
        <v>3.2521128608947181</v>
      </c>
    </row>
    <row r="546" spans="1:5" ht="36.75" x14ac:dyDescent="0.25">
      <c r="A546" s="9" t="s">
        <v>125</v>
      </c>
      <c r="B546" s="9" t="s">
        <v>100</v>
      </c>
      <c r="C546" s="9" t="s">
        <v>368</v>
      </c>
      <c r="D546" s="9" t="s">
        <v>908</v>
      </c>
      <c r="E546" s="9">
        <v>5.3492240134807014</v>
      </c>
    </row>
    <row r="547" spans="1:5" ht="36.75" x14ac:dyDescent="0.25">
      <c r="A547" s="9" t="s">
        <v>125</v>
      </c>
      <c r="B547" s="9" t="s">
        <v>100</v>
      </c>
      <c r="C547" s="9" t="s">
        <v>368</v>
      </c>
      <c r="D547" s="9" t="s">
        <v>909</v>
      </c>
      <c r="E547" s="9">
        <v>3.049008746933648</v>
      </c>
    </row>
    <row r="548" spans="1:5" ht="36.75" x14ac:dyDescent="0.25">
      <c r="A548" s="9" t="s">
        <v>125</v>
      </c>
      <c r="B548" s="9" t="s">
        <v>100</v>
      </c>
      <c r="C548" s="9" t="s">
        <v>368</v>
      </c>
      <c r="D548" s="9" t="s">
        <v>910</v>
      </c>
      <c r="E548" s="9">
        <v>5.3492240134807014</v>
      </c>
    </row>
    <row r="549" spans="1:5" ht="36.75" x14ac:dyDescent="0.25">
      <c r="A549" s="9" t="s">
        <v>125</v>
      </c>
      <c r="B549" s="9" t="s">
        <v>100</v>
      </c>
      <c r="C549" s="9" t="s">
        <v>368</v>
      </c>
      <c r="D549" s="9" t="s">
        <v>911</v>
      </c>
      <c r="E549" s="9">
        <v>4.2676334307000658</v>
      </c>
    </row>
    <row r="550" spans="1:5" ht="36.75" x14ac:dyDescent="0.25">
      <c r="A550" s="9" t="s">
        <v>125</v>
      </c>
      <c r="B550" s="9" t="s">
        <v>100</v>
      </c>
      <c r="C550" s="9" t="s">
        <v>368</v>
      </c>
      <c r="D550" s="9" t="s">
        <v>912</v>
      </c>
      <c r="E550" s="9">
        <v>4.2676334307000658</v>
      </c>
    </row>
    <row r="551" spans="1:5" ht="36.75" x14ac:dyDescent="0.25">
      <c r="A551" s="9" t="s">
        <v>125</v>
      </c>
      <c r="B551" s="9" t="s">
        <v>100</v>
      </c>
      <c r="C551" s="9" t="s">
        <v>368</v>
      </c>
      <c r="D551" s="9" t="s">
        <v>913</v>
      </c>
      <c r="E551" s="9">
        <v>2.0310411396106964</v>
      </c>
    </row>
    <row r="552" spans="1:5" ht="36.75" x14ac:dyDescent="0.25">
      <c r="A552" s="9" t="s">
        <v>125</v>
      </c>
      <c r="B552" s="9" t="s">
        <v>100</v>
      </c>
      <c r="C552" s="9" t="s">
        <v>368</v>
      </c>
      <c r="D552" s="9" t="s">
        <v>914</v>
      </c>
      <c r="E552" s="9">
        <v>10.160099773088689</v>
      </c>
    </row>
    <row r="553" spans="1:5" ht="36.75" x14ac:dyDescent="0.25">
      <c r="A553" s="9" t="s">
        <v>125</v>
      </c>
      <c r="B553" s="9" t="s">
        <v>100</v>
      </c>
      <c r="C553" s="9" t="s">
        <v>368</v>
      </c>
      <c r="D553" s="9" t="s">
        <v>915</v>
      </c>
      <c r="E553" s="9">
        <v>2.0310411396106964</v>
      </c>
    </row>
    <row r="554" spans="1:5" ht="36.75" x14ac:dyDescent="0.25">
      <c r="A554" s="9" t="s">
        <v>125</v>
      </c>
      <c r="B554" s="9" t="s">
        <v>100</v>
      </c>
      <c r="C554" s="9" t="s">
        <v>368</v>
      </c>
      <c r="D554" s="9" t="s">
        <v>916</v>
      </c>
      <c r="E554" s="9">
        <v>4.0645293167389962</v>
      </c>
    </row>
    <row r="555" spans="1:5" ht="36.75" x14ac:dyDescent="0.25">
      <c r="A555" s="9" t="s">
        <v>125</v>
      </c>
      <c r="B555" s="9" t="s">
        <v>100</v>
      </c>
      <c r="C555" s="9" t="s">
        <v>368</v>
      </c>
      <c r="D555" s="9" t="s">
        <v>917</v>
      </c>
      <c r="E555" s="9">
        <v>5.3492240134807014</v>
      </c>
    </row>
    <row r="556" spans="1:5" ht="36.75" x14ac:dyDescent="0.25">
      <c r="A556" s="9" t="s">
        <v>125</v>
      </c>
      <c r="B556" s="9" t="s">
        <v>100</v>
      </c>
      <c r="C556" s="9" t="s">
        <v>368</v>
      </c>
      <c r="D556" s="9" t="s">
        <v>918</v>
      </c>
      <c r="E556" s="9">
        <v>5.5816925776530111</v>
      </c>
    </row>
    <row r="557" spans="1:5" ht="36.75" x14ac:dyDescent="0.25">
      <c r="A557" s="9" t="s">
        <v>125</v>
      </c>
      <c r="B557" s="9" t="s">
        <v>100</v>
      </c>
      <c r="C557" s="9" t="s">
        <v>368</v>
      </c>
      <c r="D557" s="9" t="s">
        <v>919</v>
      </c>
      <c r="E557" s="9">
        <v>5.1167554493083935</v>
      </c>
    </row>
    <row r="558" spans="1:5" ht="36.75" x14ac:dyDescent="0.25">
      <c r="A558" s="9" t="s">
        <v>125</v>
      </c>
      <c r="B558" s="9" t="s">
        <v>100</v>
      </c>
      <c r="C558" s="9" t="s">
        <v>368</v>
      </c>
      <c r="D558" s="9" t="s">
        <v>920</v>
      </c>
      <c r="E558" s="9">
        <v>5.5816925776530111</v>
      </c>
    </row>
    <row r="559" spans="1:5" ht="36.75" x14ac:dyDescent="0.25">
      <c r="A559" s="9" t="s">
        <v>125</v>
      </c>
      <c r="B559" s="9" t="s">
        <v>100</v>
      </c>
      <c r="C559" s="9" t="s">
        <v>368</v>
      </c>
      <c r="D559" s="9" t="s">
        <v>921</v>
      </c>
      <c r="E559" s="9">
        <v>5.5816925776530111</v>
      </c>
    </row>
    <row r="560" spans="1:5" ht="36.75" x14ac:dyDescent="0.25">
      <c r="A560" s="9" t="s">
        <v>125</v>
      </c>
      <c r="B560" s="9" t="s">
        <v>100</v>
      </c>
      <c r="C560" s="9" t="s">
        <v>368</v>
      </c>
      <c r="D560" s="9" t="s">
        <v>922</v>
      </c>
      <c r="E560" s="9">
        <v>2.092217077550778</v>
      </c>
    </row>
    <row r="561" spans="1:5" ht="36.75" x14ac:dyDescent="0.25">
      <c r="A561" s="9" t="s">
        <v>125</v>
      </c>
      <c r="B561" s="9" t="s">
        <v>100</v>
      </c>
      <c r="C561" s="9" t="s">
        <v>368</v>
      </c>
      <c r="D561" s="9" t="s">
        <v>923</v>
      </c>
      <c r="E561" s="9">
        <v>2.0310411396106964</v>
      </c>
    </row>
    <row r="562" spans="1:5" ht="36.75" x14ac:dyDescent="0.25">
      <c r="A562" s="9" t="s">
        <v>125</v>
      </c>
      <c r="B562" s="9" t="s">
        <v>100</v>
      </c>
      <c r="C562" s="9" t="s">
        <v>368</v>
      </c>
      <c r="D562" s="9" t="s">
        <v>924</v>
      </c>
      <c r="E562" s="9">
        <v>4.0645293167389962</v>
      </c>
    </row>
    <row r="563" spans="1:5" ht="36.75" x14ac:dyDescent="0.25">
      <c r="A563" s="9" t="s">
        <v>125</v>
      </c>
      <c r="B563" s="9" t="s">
        <v>100</v>
      </c>
      <c r="C563" s="9" t="s">
        <v>368</v>
      </c>
      <c r="D563" s="9" t="s">
        <v>925</v>
      </c>
      <c r="E563" s="9">
        <v>1.6248329116885571</v>
      </c>
    </row>
    <row r="564" spans="1:5" ht="36.75" x14ac:dyDescent="0.25">
      <c r="A564" s="9" t="s">
        <v>125</v>
      </c>
      <c r="B564" s="9" t="s">
        <v>100</v>
      </c>
      <c r="C564" s="9" t="s">
        <v>368</v>
      </c>
      <c r="D564" s="9" t="s">
        <v>926</v>
      </c>
      <c r="E564" s="9">
        <v>2.2341452535717665</v>
      </c>
    </row>
    <row r="565" spans="1:5" ht="36.75" x14ac:dyDescent="0.25">
      <c r="A565" s="9" t="s">
        <v>125</v>
      </c>
      <c r="B565" s="9" t="s">
        <v>100</v>
      </c>
      <c r="C565" s="9" t="s">
        <v>368</v>
      </c>
      <c r="D565" s="9" t="s">
        <v>927</v>
      </c>
      <c r="E565" s="9">
        <v>4.0645293167389962</v>
      </c>
    </row>
    <row r="566" spans="1:5" ht="36.75" x14ac:dyDescent="0.25">
      <c r="A566" s="9" t="s">
        <v>125</v>
      </c>
      <c r="B566" s="9" t="s">
        <v>100</v>
      </c>
      <c r="C566" s="9" t="s">
        <v>368</v>
      </c>
      <c r="D566" s="9" t="s">
        <v>928</v>
      </c>
      <c r="E566" s="9">
        <v>2.0310411396106964</v>
      </c>
    </row>
    <row r="567" spans="1:5" ht="36.75" x14ac:dyDescent="0.25">
      <c r="A567" s="9" t="s">
        <v>125</v>
      </c>
      <c r="B567" s="9" t="s">
        <v>100</v>
      </c>
      <c r="C567" s="9" t="s">
        <v>368</v>
      </c>
      <c r="D567" s="9" t="s">
        <v>929</v>
      </c>
      <c r="E567" s="9">
        <v>4.0645293167389962</v>
      </c>
    </row>
    <row r="568" spans="1:5" ht="36.75" x14ac:dyDescent="0.25">
      <c r="A568" s="9" t="s">
        <v>125</v>
      </c>
      <c r="B568" s="9" t="s">
        <v>100</v>
      </c>
      <c r="C568" s="9" t="s">
        <v>368</v>
      </c>
      <c r="D568" s="9" t="s">
        <v>930</v>
      </c>
      <c r="E568" s="9">
        <v>4.0645293167389962</v>
      </c>
    </row>
    <row r="569" spans="1:5" ht="36.75" x14ac:dyDescent="0.25">
      <c r="A569" s="9" t="s">
        <v>125</v>
      </c>
      <c r="B569" s="9" t="s">
        <v>100</v>
      </c>
      <c r="C569" s="9" t="s">
        <v>368</v>
      </c>
      <c r="D569" s="9" t="s">
        <v>931</v>
      </c>
      <c r="E569" s="9">
        <v>2.3246856417230859</v>
      </c>
    </row>
    <row r="570" spans="1:5" ht="36.75" x14ac:dyDescent="0.25">
      <c r="A570" s="9" t="s">
        <v>125</v>
      </c>
      <c r="B570" s="9" t="s">
        <v>100</v>
      </c>
      <c r="C570" s="9" t="s">
        <v>368</v>
      </c>
      <c r="D570" s="9" t="s">
        <v>932</v>
      </c>
      <c r="E570" s="9">
        <v>4.6518183209637778</v>
      </c>
    </row>
    <row r="571" spans="1:5" ht="36.75" x14ac:dyDescent="0.25">
      <c r="A571" s="9" t="s">
        <v>125</v>
      </c>
      <c r="B571" s="9" t="s">
        <v>100</v>
      </c>
      <c r="C571" s="9" t="s">
        <v>368</v>
      </c>
      <c r="D571" s="9" t="s">
        <v>933</v>
      </c>
      <c r="E571" s="9">
        <v>4.673841658622206</v>
      </c>
    </row>
    <row r="572" spans="1:5" ht="36.75" x14ac:dyDescent="0.25">
      <c r="A572" s="9" t="s">
        <v>125</v>
      </c>
      <c r="B572" s="9" t="s">
        <v>100</v>
      </c>
      <c r="C572" s="9" t="s">
        <v>368</v>
      </c>
      <c r="D572" s="9" t="s">
        <v>934</v>
      </c>
      <c r="E572" s="9">
        <v>5.3492240134807014</v>
      </c>
    </row>
    <row r="573" spans="1:5" ht="36.75" x14ac:dyDescent="0.25">
      <c r="A573" s="9" t="s">
        <v>125</v>
      </c>
      <c r="B573" s="9" t="s">
        <v>100</v>
      </c>
      <c r="C573" s="9" t="s">
        <v>368</v>
      </c>
      <c r="D573" s="9" t="s">
        <v>935</v>
      </c>
      <c r="E573" s="9">
        <v>4.673841658622206</v>
      </c>
    </row>
    <row r="574" spans="1:5" ht="36.75" x14ac:dyDescent="0.25">
      <c r="A574" s="9" t="s">
        <v>125</v>
      </c>
      <c r="B574" s="9" t="s">
        <v>100</v>
      </c>
      <c r="C574" s="9" t="s">
        <v>368</v>
      </c>
      <c r="D574" s="9" t="s">
        <v>936</v>
      </c>
      <c r="E574" s="9">
        <v>2.0310411396106964</v>
      </c>
    </row>
    <row r="575" spans="1:5" ht="36.75" x14ac:dyDescent="0.25">
      <c r="A575" s="9" t="s">
        <v>125</v>
      </c>
      <c r="B575" s="9" t="s">
        <v>100</v>
      </c>
      <c r="C575" s="9" t="s">
        <v>368</v>
      </c>
      <c r="D575" s="9" t="s">
        <v>937</v>
      </c>
      <c r="E575" s="9">
        <v>4.0645293167389962</v>
      </c>
    </row>
    <row r="576" spans="1:5" ht="36.75" x14ac:dyDescent="0.25">
      <c r="A576" s="9" t="s">
        <v>125</v>
      </c>
      <c r="B576" s="9" t="s">
        <v>100</v>
      </c>
      <c r="C576" s="9" t="s">
        <v>368</v>
      </c>
      <c r="D576" s="9" t="s">
        <v>938</v>
      </c>
      <c r="E576" s="9">
        <v>2.0310411396106964</v>
      </c>
    </row>
    <row r="577" spans="1:5" ht="36.75" x14ac:dyDescent="0.25">
      <c r="A577" s="9" t="s">
        <v>125</v>
      </c>
      <c r="B577" s="9" t="s">
        <v>100</v>
      </c>
      <c r="C577" s="9" t="s">
        <v>368</v>
      </c>
      <c r="D577" s="9" t="s">
        <v>939</v>
      </c>
      <c r="E577" s="9">
        <v>4.0645293167389962</v>
      </c>
    </row>
    <row r="578" spans="1:5" ht="36.75" x14ac:dyDescent="0.25">
      <c r="A578" s="9" t="s">
        <v>125</v>
      </c>
      <c r="B578" s="9" t="s">
        <v>100</v>
      </c>
      <c r="C578" s="9" t="s">
        <v>368</v>
      </c>
      <c r="D578" s="9" t="s">
        <v>940</v>
      </c>
      <c r="E578" s="9">
        <v>3.0220913342400122</v>
      </c>
    </row>
    <row r="579" spans="1:5" ht="36.75" x14ac:dyDescent="0.25">
      <c r="A579" s="9" t="s">
        <v>125</v>
      </c>
      <c r="B579" s="9" t="s">
        <v>100</v>
      </c>
      <c r="C579" s="9" t="s">
        <v>368</v>
      </c>
      <c r="D579" s="9" t="s">
        <v>941</v>
      </c>
      <c r="E579" s="9">
        <v>3.9544126284468497</v>
      </c>
    </row>
    <row r="580" spans="1:5" ht="36.75" x14ac:dyDescent="0.25">
      <c r="A580" s="9" t="s">
        <v>125</v>
      </c>
      <c r="B580" s="9" t="s">
        <v>100</v>
      </c>
      <c r="C580" s="9" t="s">
        <v>368</v>
      </c>
      <c r="D580" s="9" t="s">
        <v>942</v>
      </c>
      <c r="E580" s="9">
        <v>1.4217287977274877</v>
      </c>
    </row>
    <row r="581" spans="1:5" ht="36.75" x14ac:dyDescent="0.25">
      <c r="A581" s="9" t="s">
        <v>125</v>
      </c>
      <c r="B581" s="9" t="s">
        <v>100</v>
      </c>
      <c r="C581" s="9" t="s">
        <v>368</v>
      </c>
      <c r="D581" s="9" t="s">
        <v>943</v>
      </c>
      <c r="E581" s="9">
        <v>4.4193497567914672</v>
      </c>
    </row>
    <row r="582" spans="1:5" ht="36.75" x14ac:dyDescent="0.25">
      <c r="A582" s="9" t="s">
        <v>125</v>
      </c>
      <c r="B582" s="9" t="s">
        <v>100</v>
      </c>
      <c r="C582" s="9" t="s">
        <v>368</v>
      </c>
      <c r="D582" s="9" t="s">
        <v>944</v>
      </c>
      <c r="E582" s="9">
        <v>3.4894755001022322</v>
      </c>
    </row>
    <row r="583" spans="1:5" ht="36.75" x14ac:dyDescent="0.25">
      <c r="A583" s="9" t="s">
        <v>125</v>
      </c>
      <c r="B583" s="9" t="s">
        <v>100</v>
      </c>
      <c r="C583" s="9" t="s">
        <v>368</v>
      </c>
      <c r="D583" s="9" t="s">
        <v>945</v>
      </c>
      <c r="E583" s="9">
        <v>3.861425202777927</v>
      </c>
    </row>
    <row r="584" spans="1:5" ht="36.75" x14ac:dyDescent="0.25">
      <c r="A584" s="9" t="s">
        <v>125</v>
      </c>
      <c r="B584" s="9" t="s">
        <v>100</v>
      </c>
      <c r="C584" s="9" t="s">
        <v>368</v>
      </c>
      <c r="D584" s="9" t="s">
        <v>946</v>
      </c>
      <c r="E584" s="9">
        <v>4.4707375446611364</v>
      </c>
    </row>
    <row r="585" spans="1:5" ht="36.75" x14ac:dyDescent="0.25">
      <c r="A585" s="9" t="s">
        <v>125</v>
      </c>
      <c r="B585" s="9" t="s">
        <v>100</v>
      </c>
      <c r="C585" s="9" t="s">
        <v>368</v>
      </c>
      <c r="D585" s="9" t="s">
        <v>947</v>
      </c>
      <c r="E585" s="9">
        <v>3.049008746933648</v>
      </c>
    </row>
    <row r="586" spans="1:5" ht="36.75" x14ac:dyDescent="0.25">
      <c r="A586" s="9" t="s">
        <v>125</v>
      </c>
      <c r="B586" s="9" t="s">
        <v>100</v>
      </c>
      <c r="C586" s="9" t="s">
        <v>368</v>
      </c>
      <c r="D586" s="9" t="s">
        <v>948</v>
      </c>
      <c r="E586" s="9">
        <v>3.9544126284468497</v>
      </c>
    </row>
    <row r="587" spans="1:5" ht="36.75" x14ac:dyDescent="0.25">
      <c r="A587" s="9" t="s">
        <v>125</v>
      </c>
      <c r="B587" s="9" t="s">
        <v>100</v>
      </c>
      <c r="C587" s="9" t="s">
        <v>368</v>
      </c>
      <c r="D587" s="9" t="s">
        <v>949</v>
      </c>
      <c r="E587" s="9">
        <v>2.0310411396106964</v>
      </c>
    </row>
    <row r="588" spans="1:5" ht="36.75" x14ac:dyDescent="0.25">
      <c r="A588" s="9" t="s">
        <v>125</v>
      </c>
      <c r="B588" s="9" t="s">
        <v>100</v>
      </c>
      <c r="C588" s="9" t="s">
        <v>368</v>
      </c>
      <c r="D588" s="9" t="s">
        <v>950</v>
      </c>
      <c r="E588" s="9">
        <v>2.0310411396106964</v>
      </c>
    </row>
    <row r="589" spans="1:5" ht="36.75" x14ac:dyDescent="0.25">
      <c r="A589" s="9" t="s">
        <v>125</v>
      </c>
      <c r="B589" s="9" t="s">
        <v>100</v>
      </c>
      <c r="C589" s="9" t="s">
        <v>368</v>
      </c>
      <c r="D589" s="9" t="s">
        <v>951</v>
      </c>
      <c r="E589" s="9">
        <v>5.892466342388623</v>
      </c>
    </row>
    <row r="590" spans="1:5" ht="36.75" x14ac:dyDescent="0.25">
      <c r="A590" s="9" t="s">
        <v>125</v>
      </c>
      <c r="B590" s="9" t="s">
        <v>100</v>
      </c>
      <c r="C590" s="9" t="s">
        <v>368</v>
      </c>
      <c r="D590" s="9" t="s">
        <v>952</v>
      </c>
      <c r="E590" s="9">
        <v>5.0800498865443444</v>
      </c>
    </row>
    <row r="591" spans="1:5" ht="36.75" x14ac:dyDescent="0.25">
      <c r="A591" s="9" t="s">
        <v>125</v>
      </c>
      <c r="B591" s="9" t="s">
        <v>100</v>
      </c>
      <c r="C591" s="9" t="s">
        <v>368</v>
      </c>
      <c r="D591" s="9" t="s">
        <v>953</v>
      </c>
      <c r="E591" s="9">
        <v>1.4070465726218679</v>
      </c>
    </row>
    <row r="592" spans="1:5" ht="36.75" x14ac:dyDescent="0.25">
      <c r="A592" s="9" t="s">
        <v>125</v>
      </c>
      <c r="B592" s="9" t="s">
        <v>100</v>
      </c>
      <c r="C592" s="9" t="s">
        <v>368</v>
      </c>
      <c r="D592" s="9" t="s">
        <v>954</v>
      </c>
      <c r="E592" s="9">
        <v>1.2186246837664181</v>
      </c>
    </row>
    <row r="593" spans="1:5" ht="36.75" x14ac:dyDescent="0.25">
      <c r="A593" s="9" t="s">
        <v>125</v>
      </c>
      <c r="B593" s="9" t="s">
        <v>100</v>
      </c>
      <c r="C593" s="9" t="s">
        <v>368</v>
      </c>
      <c r="D593" s="9" t="s">
        <v>955</v>
      </c>
      <c r="E593" s="9">
        <v>3.4552169748557868</v>
      </c>
    </row>
    <row r="594" spans="1:5" ht="36.75" x14ac:dyDescent="0.25">
      <c r="A594" s="9" t="s">
        <v>125</v>
      </c>
      <c r="B594" s="9" t="s">
        <v>100</v>
      </c>
      <c r="C594" s="9" t="s">
        <v>368</v>
      </c>
      <c r="D594" s="9" t="s">
        <v>956</v>
      </c>
      <c r="E594" s="9">
        <v>3.049008746933648</v>
      </c>
    </row>
    <row r="595" spans="1:5" ht="36.75" x14ac:dyDescent="0.25">
      <c r="A595" s="9" t="s">
        <v>125</v>
      </c>
      <c r="B595" s="9" t="s">
        <v>100</v>
      </c>
      <c r="C595" s="9" t="s">
        <v>368</v>
      </c>
      <c r="D595" s="9" t="s">
        <v>957</v>
      </c>
      <c r="E595" s="9">
        <v>2.092217077550778</v>
      </c>
    </row>
    <row r="596" spans="1:5" ht="36.75" x14ac:dyDescent="0.25">
      <c r="A596" s="9" t="s">
        <v>125</v>
      </c>
      <c r="B596" s="9" t="s">
        <v>100</v>
      </c>
      <c r="C596" s="9" t="s">
        <v>368</v>
      </c>
      <c r="D596" s="9" t="s">
        <v>958</v>
      </c>
      <c r="E596" s="9">
        <v>3.4894755001022322</v>
      </c>
    </row>
    <row r="597" spans="1:5" ht="36.75" x14ac:dyDescent="0.25">
      <c r="A597" s="9" t="s">
        <v>125</v>
      </c>
      <c r="B597" s="9" t="s">
        <v>100</v>
      </c>
      <c r="C597" s="9" t="s">
        <v>368</v>
      </c>
      <c r="D597" s="9" t="s">
        <v>959</v>
      </c>
      <c r="E597" s="9">
        <v>2.092217077550778</v>
      </c>
    </row>
    <row r="598" spans="1:5" ht="36.75" x14ac:dyDescent="0.25">
      <c r="A598" s="9" t="s">
        <v>125</v>
      </c>
      <c r="B598" s="9" t="s">
        <v>100</v>
      </c>
      <c r="C598" s="9" t="s">
        <v>368</v>
      </c>
      <c r="D598" s="9" t="s">
        <v>960</v>
      </c>
      <c r="E598" s="9">
        <v>2.7896227700677039</v>
      </c>
    </row>
    <row r="599" spans="1:5" ht="36.75" x14ac:dyDescent="0.25">
      <c r="A599" s="9" t="s">
        <v>125</v>
      </c>
      <c r="B599" s="9" t="s">
        <v>100</v>
      </c>
      <c r="C599" s="9" t="s">
        <v>368</v>
      </c>
      <c r="D599" s="9" t="s">
        <v>961</v>
      </c>
      <c r="E599" s="9">
        <v>0.69740569251692597</v>
      </c>
    </row>
    <row r="600" spans="1:5" ht="36.75" x14ac:dyDescent="0.25">
      <c r="A600" s="9" t="s">
        <v>125</v>
      </c>
      <c r="B600" s="9" t="s">
        <v>100</v>
      </c>
      <c r="C600" s="9" t="s">
        <v>368</v>
      </c>
      <c r="D600" s="9" t="s">
        <v>962</v>
      </c>
      <c r="E600" s="9">
        <v>6.976503962686861</v>
      </c>
    </row>
    <row r="601" spans="1:5" ht="36.75" x14ac:dyDescent="0.25">
      <c r="A601" s="9" t="s">
        <v>125</v>
      </c>
      <c r="B601" s="9" t="s">
        <v>100</v>
      </c>
      <c r="C601" s="9" t="s">
        <v>368</v>
      </c>
      <c r="D601" s="9" t="s">
        <v>963</v>
      </c>
      <c r="E601" s="9">
        <v>7.4414410910314803</v>
      </c>
    </row>
    <row r="602" spans="1:5" ht="36.75" x14ac:dyDescent="0.25">
      <c r="A602" s="9" t="s">
        <v>125</v>
      </c>
      <c r="B602" s="9" t="s">
        <v>100</v>
      </c>
      <c r="C602" s="9" t="s">
        <v>368</v>
      </c>
      <c r="D602" s="9" t="s">
        <v>964</v>
      </c>
      <c r="E602" s="9">
        <v>2.092217077550778</v>
      </c>
    </row>
    <row r="603" spans="1:5" ht="36.75" x14ac:dyDescent="0.25">
      <c r="A603" s="9" t="s">
        <v>125</v>
      </c>
      <c r="B603" s="9" t="s">
        <v>100</v>
      </c>
      <c r="C603" s="9" t="s">
        <v>368</v>
      </c>
      <c r="D603" s="9" t="s">
        <v>965</v>
      </c>
      <c r="E603" s="9">
        <v>1.3948113850338519</v>
      </c>
    </row>
    <row r="604" spans="1:5" ht="36.75" x14ac:dyDescent="0.25">
      <c r="A604" s="9" t="s">
        <v>125</v>
      </c>
      <c r="B604" s="9" t="s">
        <v>100</v>
      </c>
      <c r="C604" s="9" t="s">
        <v>368</v>
      </c>
      <c r="D604" s="9" t="s">
        <v>966</v>
      </c>
      <c r="E604" s="9">
        <v>3.0220913342400122</v>
      </c>
    </row>
    <row r="605" spans="1:5" ht="36.75" x14ac:dyDescent="0.25">
      <c r="A605" s="9" t="s">
        <v>125</v>
      </c>
      <c r="B605" s="9" t="s">
        <v>100</v>
      </c>
      <c r="C605" s="9" t="s">
        <v>368</v>
      </c>
      <c r="D605" s="9" t="s">
        <v>967</v>
      </c>
      <c r="E605" s="9">
        <v>3.7219440642745418</v>
      </c>
    </row>
    <row r="606" spans="1:5" ht="36.75" x14ac:dyDescent="0.25">
      <c r="A606" s="9" t="s">
        <v>125</v>
      </c>
      <c r="B606" s="9" t="s">
        <v>100</v>
      </c>
      <c r="C606" s="9" t="s">
        <v>368</v>
      </c>
      <c r="D606" s="9" t="s">
        <v>968</v>
      </c>
      <c r="E606" s="9">
        <v>1.1623428208615429</v>
      </c>
    </row>
    <row r="607" spans="1:5" ht="36.75" x14ac:dyDescent="0.25">
      <c r="A607" s="9" t="s">
        <v>125</v>
      </c>
      <c r="B607" s="9" t="s">
        <v>100</v>
      </c>
      <c r="C607" s="9" t="s">
        <v>368</v>
      </c>
      <c r="D607" s="9" t="s">
        <v>969</v>
      </c>
      <c r="E607" s="9">
        <v>3.6583210888168569</v>
      </c>
    </row>
    <row r="608" spans="1:5" ht="36.75" x14ac:dyDescent="0.25">
      <c r="A608" s="9" t="s">
        <v>125</v>
      </c>
      <c r="B608" s="9" t="s">
        <v>100</v>
      </c>
      <c r="C608" s="9" t="s">
        <v>368</v>
      </c>
      <c r="D608" s="9" t="s">
        <v>970</v>
      </c>
      <c r="E608" s="9">
        <v>1.1623428208615429</v>
      </c>
    </row>
    <row r="609" spans="1:5" ht="36.75" x14ac:dyDescent="0.25">
      <c r="A609" s="9" t="s">
        <v>125</v>
      </c>
      <c r="B609" s="9" t="s">
        <v>100</v>
      </c>
      <c r="C609" s="9" t="s">
        <v>368</v>
      </c>
      <c r="D609" s="9" t="s">
        <v>971</v>
      </c>
      <c r="E609" s="9">
        <v>1.6272799492061605</v>
      </c>
    </row>
    <row r="610" spans="1:5" ht="36.75" x14ac:dyDescent="0.25">
      <c r="A610" s="9" t="s">
        <v>125</v>
      </c>
      <c r="B610" s="9" t="s">
        <v>100</v>
      </c>
      <c r="C610" s="9" t="s">
        <v>368</v>
      </c>
      <c r="D610" s="9" t="s">
        <v>972</v>
      </c>
      <c r="E610" s="9">
        <v>14.393474678542308</v>
      </c>
    </row>
    <row r="611" spans="1:5" ht="36.75" x14ac:dyDescent="0.25">
      <c r="A611" s="9" t="s">
        <v>125</v>
      </c>
      <c r="B611" s="9" t="s">
        <v>100</v>
      </c>
      <c r="C611" s="9" t="s">
        <v>368</v>
      </c>
      <c r="D611" s="9" t="s">
        <v>973</v>
      </c>
      <c r="E611" s="9">
        <v>14.393474678542308</v>
      </c>
    </row>
    <row r="612" spans="1:5" ht="36.75" x14ac:dyDescent="0.25">
      <c r="A612" s="9" t="s">
        <v>125</v>
      </c>
      <c r="B612" s="9" t="s">
        <v>100</v>
      </c>
      <c r="C612" s="9" t="s">
        <v>368</v>
      </c>
      <c r="D612" s="9" t="s">
        <v>974</v>
      </c>
      <c r="E612" s="9">
        <v>14.393474678542308</v>
      </c>
    </row>
    <row r="613" spans="1:5" ht="36.75" x14ac:dyDescent="0.25">
      <c r="A613" s="9" t="s">
        <v>125</v>
      </c>
      <c r="B613" s="9" t="s">
        <v>100</v>
      </c>
      <c r="C613" s="9" t="s">
        <v>368</v>
      </c>
      <c r="D613" s="9" t="s">
        <v>975</v>
      </c>
      <c r="E613" s="9">
        <v>14.393474678542308</v>
      </c>
    </row>
    <row r="614" spans="1:5" ht="36.75" x14ac:dyDescent="0.25">
      <c r="A614" s="9" t="s">
        <v>125</v>
      </c>
      <c r="B614" s="9" t="s">
        <v>100</v>
      </c>
      <c r="C614" s="9" t="s">
        <v>368</v>
      </c>
      <c r="D614" s="9" t="s">
        <v>976</v>
      </c>
      <c r="E614" s="9">
        <v>14.393474678542308</v>
      </c>
    </row>
    <row r="615" spans="1:5" ht="36.75" x14ac:dyDescent="0.25">
      <c r="A615" s="9" t="s">
        <v>125</v>
      </c>
      <c r="B615" s="9" t="s">
        <v>100</v>
      </c>
      <c r="C615" s="9" t="s">
        <v>368</v>
      </c>
      <c r="D615" s="9" t="s">
        <v>977</v>
      </c>
      <c r="E615" s="9">
        <v>14.393474678542308</v>
      </c>
    </row>
    <row r="616" spans="1:5" ht="36.75" x14ac:dyDescent="0.25">
      <c r="A616" s="9" t="s">
        <v>125</v>
      </c>
      <c r="B616" s="9" t="s">
        <v>100</v>
      </c>
      <c r="C616" s="9" t="s">
        <v>368</v>
      </c>
      <c r="D616" s="9" t="s">
        <v>978</v>
      </c>
      <c r="E616" s="9">
        <v>14.393474678542308</v>
      </c>
    </row>
    <row r="617" spans="1:5" ht="36.75" x14ac:dyDescent="0.25">
      <c r="A617" s="9" t="s">
        <v>125</v>
      </c>
      <c r="B617" s="9" t="s">
        <v>100</v>
      </c>
      <c r="C617" s="9" t="s">
        <v>368</v>
      </c>
      <c r="D617" s="9" t="s">
        <v>979</v>
      </c>
      <c r="E617" s="9">
        <v>14.393474678542308</v>
      </c>
    </row>
    <row r="618" spans="1:5" ht="36.75" x14ac:dyDescent="0.25">
      <c r="A618" s="9" t="s">
        <v>125</v>
      </c>
      <c r="B618" s="9" t="s">
        <v>100</v>
      </c>
      <c r="C618" s="9" t="s">
        <v>368</v>
      </c>
      <c r="D618" s="9" t="s">
        <v>980</v>
      </c>
      <c r="E618" s="9">
        <v>14.393474678542308</v>
      </c>
    </row>
    <row r="619" spans="1:5" ht="36.75" x14ac:dyDescent="0.25">
      <c r="A619" s="9" t="s">
        <v>125</v>
      </c>
      <c r="B619" s="9" t="s">
        <v>100</v>
      </c>
      <c r="C619" s="9" t="s">
        <v>368</v>
      </c>
      <c r="D619" s="9" t="s">
        <v>981</v>
      </c>
      <c r="E619" s="9">
        <v>14.393474678542308</v>
      </c>
    </row>
    <row r="620" spans="1:5" ht="36.75" x14ac:dyDescent="0.25">
      <c r="A620" s="9" t="s">
        <v>125</v>
      </c>
      <c r="B620" s="9" t="s">
        <v>100</v>
      </c>
      <c r="C620" s="9" t="s">
        <v>368</v>
      </c>
      <c r="D620" s="9" t="s">
        <v>982</v>
      </c>
      <c r="E620" s="9">
        <v>14.393474678542308</v>
      </c>
    </row>
    <row r="621" spans="1:5" ht="36.75" x14ac:dyDescent="0.25">
      <c r="A621" s="9" t="s">
        <v>125</v>
      </c>
      <c r="B621" s="9" t="s">
        <v>100</v>
      </c>
      <c r="C621" s="9" t="s">
        <v>368</v>
      </c>
      <c r="D621" s="9" t="s">
        <v>983</v>
      </c>
      <c r="E621" s="9">
        <v>14.393474678542308</v>
      </c>
    </row>
    <row r="622" spans="1:5" ht="36.75" x14ac:dyDescent="0.25">
      <c r="A622" s="9" t="s">
        <v>125</v>
      </c>
      <c r="B622" s="9" t="s">
        <v>100</v>
      </c>
      <c r="C622" s="9" t="s">
        <v>368</v>
      </c>
      <c r="D622" s="9" t="s">
        <v>984</v>
      </c>
      <c r="E622" s="9">
        <v>14.393474678542308</v>
      </c>
    </row>
    <row r="623" spans="1:5" ht="36.75" x14ac:dyDescent="0.25">
      <c r="A623" s="9" t="s">
        <v>125</v>
      </c>
      <c r="B623" s="9" t="s">
        <v>100</v>
      </c>
      <c r="C623" s="9" t="s">
        <v>368</v>
      </c>
      <c r="D623" s="9" t="s">
        <v>985</v>
      </c>
      <c r="E623" s="9">
        <v>14.393474678542308</v>
      </c>
    </row>
    <row r="624" spans="1:5" ht="36.75" x14ac:dyDescent="0.25">
      <c r="A624" s="9" t="s">
        <v>125</v>
      </c>
      <c r="B624" s="9" t="s">
        <v>100</v>
      </c>
      <c r="C624" s="9" t="s">
        <v>368</v>
      </c>
      <c r="D624" s="9" t="s">
        <v>986</v>
      </c>
      <c r="E624" s="9">
        <v>14.393474678542308</v>
      </c>
    </row>
    <row r="625" spans="1:5" ht="36.75" x14ac:dyDescent="0.25">
      <c r="A625" s="9" t="s">
        <v>125</v>
      </c>
      <c r="B625" s="9" t="s">
        <v>100</v>
      </c>
      <c r="C625" s="9" t="s">
        <v>368</v>
      </c>
      <c r="D625" s="9" t="s">
        <v>987</v>
      </c>
      <c r="E625" s="9">
        <v>14.393474678542308</v>
      </c>
    </row>
    <row r="626" spans="1:5" ht="36.75" x14ac:dyDescent="0.25">
      <c r="A626" s="9" t="s">
        <v>125</v>
      </c>
      <c r="B626" s="9" t="s">
        <v>100</v>
      </c>
      <c r="C626" s="9" t="s">
        <v>368</v>
      </c>
      <c r="D626" s="9" t="s">
        <v>988</v>
      </c>
      <c r="E626" s="9">
        <v>14.393474678542308</v>
      </c>
    </row>
    <row r="627" spans="1:5" ht="36.75" x14ac:dyDescent="0.25">
      <c r="A627" s="9" t="s">
        <v>125</v>
      </c>
      <c r="B627" s="9" t="s">
        <v>100</v>
      </c>
      <c r="C627" s="9" t="s">
        <v>368</v>
      </c>
      <c r="D627" s="9" t="s">
        <v>989</v>
      </c>
      <c r="E627" s="9">
        <v>14.393474678542308</v>
      </c>
    </row>
    <row r="628" spans="1:5" ht="36.75" x14ac:dyDescent="0.25">
      <c r="A628" s="9" t="s">
        <v>125</v>
      </c>
      <c r="B628" s="9" t="s">
        <v>100</v>
      </c>
      <c r="C628" s="9" t="s">
        <v>368</v>
      </c>
      <c r="D628" s="9" t="s">
        <v>990</v>
      </c>
      <c r="E628" s="9">
        <v>14.393474678542308</v>
      </c>
    </row>
    <row r="629" spans="1:5" ht="36.75" x14ac:dyDescent="0.25">
      <c r="A629" s="9" t="s">
        <v>125</v>
      </c>
      <c r="B629" s="9" t="s">
        <v>100</v>
      </c>
      <c r="C629" s="9" t="s">
        <v>368</v>
      </c>
      <c r="D629" s="9" t="s">
        <v>991</v>
      </c>
      <c r="E629" s="9">
        <v>14.393474678542308</v>
      </c>
    </row>
    <row r="630" spans="1:5" ht="36.75" x14ac:dyDescent="0.25">
      <c r="A630" s="9" t="s">
        <v>125</v>
      </c>
      <c r="B630" s="9" t="s">
        <v>100</v>
      </c>
      <c r="C630" s="9" t="s">
        <v>368</v>
      </c>
      <c r="D630" s="9" t="s">
        <v>992</v>
      </c>
      <c r="E630" s="9">
        <v>14.393474678542308</v>
      </c>
    </row>
    <row r="631" spans="1:5" ht="36.75" x14ac:dyDescent="0.25">
      <c r="A631" s="9" t="s">
        <v>125</v>
      </c>
      <c r="B631" s="9" t="s">
        <v>100</v>
      </c>
      <c r="C631" s="9" t="s">
        <v>368</v>
      </c>
      <c r="D631" s="9" t="s">
        <v>993</v>
      </c>
      <c r="E631" s="9">
        <v>14.393474678542308</v>
      </c>
    </row>
    <row r="632" spans="1:5" ht="36.75" x14ac:dyDescent="0.25">
      <c r="A632" s="9" t="s">
        <v>125</v>
      </c>
      <c r="B632" s="9" t="s">
        <v>100</v>
      </c>
      <c r="C632" s="9" t="s">
        <v>368</v>
      </c>
      <c r="D632" s="9" t="s">
        <v>994</v>
      </c>
      <c r="E632" s="9">
        <v>20.604055898219354</v>
      </c>
    </row>
    <row r="633" spans="1:5" ht="36.75" x14ac:dyDescent="0.25">
      <c r="A633" s="9" t="s">
        <v>125</v>
      </c>
      <c r="B633" s="9" t="s">
        <v>100</v>
      </c>
      <c r="C633" s="9" t="s">
        <v>368</v>
      </c>
      <c r="D633" s="9" t="s">
        <v>995</v>
      </c>
      <c r="E633" s="9">
        <v>20.604055898219354</v>
      </c>
    </row>
    <row r="634" spans="1:5" ht="36.75" x14ac:dyDescent="0.25">
      <c r="A634" s="9" t="s">
        <v>125</v>
      </c>
      <c r="B634" s="9" t="s">
        <v>100</v>
      </c>
      <c r="C634" s="9" t="s">
        <v>368</v>
      </c>
      <c r="D634" s="9" t="s">
        <v>996</v>
      </c>
      <c r="E634" s="9">
        <v>20.604055898219354</v>
      </c>
    </row>
    <row r="635" spans="1:5" ht="36.75" x14ac:dyDescent="0.25">
      <c r="A635" s="9" t="s">
        <v>125</v>
      </c>
      <c r="B635" s="9" t="s">
        <v>100</v>
      </c>
      <c r="C635" s="9" t="s">
        <v>368</v>
      </c>
      <c r="D635" s="9" t="s">
        <v>997</v>
      </c>
      <c r="E635" s="9">
        <v>14.393474678542308</v>
      </c>
    </row>
    <row r="636" spans="1:5" ht="36.75" x14ac:dyDescent="0.25">
      <c r="A636" s="9" t="s">
        <v>125</v>
      </c>
      <c r="B636" s="9" t="s">
        <v>100</v>
      </c>
      <c r="C636" s="9" t="s">
        <v>368</v>
      </c>
      <c r="D636" s="9" t="s">
        <v>998</v>
      </c>
      <c r="E636" s="9">
        <v>14.393474678542308</v>
      </c>
    </row>
    <row r="637" spans="1:5" ht="36.75" x14ac:dyDescent="0.25">
      <c r="A637" s="9" t="s">
        <v>125</v>
      </c>
      <c r="B637" s="9" t="s">
        <v>100</v>
      </c>
      <c r="C637" s="9" t="s">
        <v>368</v>
      </c>
      <c r="D637" s="9" t="s">
        <v>999</v>
      </c>
      <c r="E637" s="9">
        <v>14.393474678542308</v>
      </c>
    </row>
    <row r="638" spans="1:5" ht="36.75" x14ac:dyDescent="0.25">
      <c r="A638" s="9" t="s">
        <v>125</v>
      </c>
      <c r="B638" s="9" t="s">
        <v>100</v>
      </c>
      <c r="C638" s="9" t="s">
        <v>368</v>
      </c>
      <c r="D638" s="9" t="s">
        <v>1000</v>
      </c>
      <c r="E638" s="9">
        <v>14.393474678542308</v>
      </c>
    </row>
    <row r="639" spans="1:5" ht="36.75" x14ac:dyDescent="0.25">
      <c r="A639" s="9" t="s">
        <v>125</v>
      </c>
      <c r="B639" s="9" t="s">
        <v>100</v>
      </c>
      <c r="C639" s="9" t="s">
        <v>368</v>
      </c>
      <c r="D639" s="9" t="s">
        <v>1001</v>
      </c>
      <c r="E639" s="9">
        <v>14.393474678542308</v>
      </c>
    </row>
    <row r="640" spans="1:5" ht="36.75" x14ac:dyDescent="0.25">
      <c r="A640" s="9" t="s">
        <v>125</v>
      </c>
      <c r="B640" s="9" t="s">
        <v>100</v>
      </c>
      <c r="C640" s="9" t="s">
        <v>368</v>
      </c>
      <c r="D640" s="9" t="s">
        <v>1002</v>
      </c>
      <c r="E640" s="9">
        <v>14.393474678542308</v>
      </c>
    </row>
    <row r="641" spans="1:5" ht="36.75" x14ac:dyDescent="0.25">
      <c r="A641" s="9" t="s">
        <v>125</v>
      </c>
      <c r="B641" s="9" t="s">
        <v>100</v>
      </c>
      <c r="C641" s="9" t="s">
        <v>368</v>
      </c>
      <c r="D641" s="9" t="s">
        <v>1003</v>
      </c>
      <c r="E641" s="9">
        <v>14.393474678542308</v>
      </c>
    </row>
    <row r="642" spans="1:5" ht="36.75" x14ac:dyDescent="0.25">
      <c r="A642" s="9" t="s">
        <v>125</v>
      </c>
      <c r="B642" s="9" t="s">
        <v>100</v>
      </c>
      <c r="C642" s="9" t="s">
        <v>368</v>
      </c>
      <c r="D642" s="9" t="s">
        <v>1004</v>
      </c>
      <c r="E642" s="9">
        <v>14.393474678542308</v>
      </c>
    </row>
    <row r="643" spans="1:5" ht="36.75" x14ac:dyDescent="0.25">
      <c r="A643" s="9" t="s">
        <v>125</v>
      </c>
      <c r="B643" s="9" t="s">
        <v>100</v>
      </c>
      <c r="C643" s="9" t="s">
        <v>368</v>
      </c>
      <c r="D643" s="9" t="s">
        <v>1005</v>
      </c>
      <c r="E643" s="9">
        <v>14.393474678542308</v>
      </c>
    </row>
    <row r="644" spans="1:5" ht="36.75" x14ac:dyDescent="0.25">
      <c r="A644" s="9" t="s">
        <v>125</v>
      </c>
      <c r="B644" s="9" t="s">
        <v>100</v>
      </c>
      <c r="C644" s="9" t="s">
        <v>368</v>
      </c>
      <c r="D644" s="9" t="s">
        <v>1006</v>
      </c>
      <c r="E644" s="9">
        <v>14.393474678542308</v>
      </c>
    </row>
    <row r="645" spans="1:5" ht="36.75" x14ac:dyDescent="0.25">
      <c r="A645" s="9" t="s">
        <v>125</v>
      </c>
      <c r="B645" s="9" t="s">
        <v>100</v>
      </c>
      <c r="C645" s="9" t="s">
        <v>368</v>
      </c>
      <c r="D645" s="9" t="s">
        <v>1007</v>
      </c>
      <c r="E645" s="9">
        <v>14.393474678542308</v>
      </c>
    </row>
    <row r="646" spans="1:5" ht="36.75" x14ac:dyDescent="0.25">
      <c r="A646" s="9" t="s">
        <v>125</v>
      </c>
      <c r="B646" s="9" t="s">
        <v>100</v>
      </c>
      <c r="C646" s="9" t="s">
        <v>368</v>
      </c>
      <c r="D646" s="9" t="s">
        <v>1008</v>
      </c>
      <c r="E646" s="9">
        <v>14.393474678542308</v>
      </c>
    </row>
    <row r="647" spans="1:5" ht="36.75" x14ac:dyDescent="0.25">
      <c r="A647" s="9" t="s">
        <v>125</v>
      </c>
      <c r="B647" s="9" t="s">
        <v>100</v>
      </c>
      <c r="C647" s="9" t="s">
        <v>368</v>
      </c>
      <c r="D647" s="9" t="s">
        <v>1009</v>
      </c>
      <c r="E647" s="9">
        <v>14.393474678542308</v>
      </c>
    </row>
    <row r="648" spans="1:5" ht="36.75" x14ac:dyDescent="0.25">
      <c r="A648" s="9" t="s">
        <v>125</v>
      </c>
      <c r="B648" s="9" t="s">
        <v>100</v>
      </c>
      <c r="C648" s="9" t="s">
        <v>368</v>
      </c>
      <c r="D648" s="9" t="s">
        <v>1010</v>
      </c>
      <c r="E648" s="9">
        <v>14.393474678542308</v>
      </c>
    </row>
    <row r="649" spans="1:5" ht="36.75" x14ac:dyDescent="0.25">
      <c r="A649" s="9" t="s">
        <v>125</v>
      </c>
      <c r="B649" s="9" t="s">
        <v>100</v>
      </c>
      <c r="C649" s="9" t="s">
        <v>368</v>
      </c>
      <c r="D649" s="9" t="s">
        <v>1011</v>
      </c>
      <c r="E649" s="9">
        <v>14.393474678542308</v>
      </c>
    </row>
    <row r="650" spans="1:5" ht="36.75" x14ac:dyDescent="0.25">
      <c r="A650" s="9" t="s">
        <v>125</v>
      </c>
      <c r="B650" s="9" t="s">
        <v>100</v>
      </c>
      <c r="C650" s="9" t="s">
        <v>368</v>
      </c>
      <c r="D650" s="9" t="s">
        <v>1012</v>
      </c>
      <c r="E650" s="9">
        <v>14.393474678542308</v>
      </c>
    </row>
    <row r="651" spans="1:5" ht="36.75" x14ac:dyDescent="0.25">
      <c r="A651" s="9" t="s">
        <v>125</v>
      </c>
      <c r="B651" s="9" t="s">
        <v>100</v>
      </c>
      <c r="C651" s="9" t="s">
        <v>368</v>
      </c>
      <c r="D651" s="9" t="s">
        <v>1013</v>
      </c>
      <c r="E651" s="9">
        <v>14.393474678542308</v>
      </c>
    </row>
    <row r="652" spans="1:5" ht="36.75" x14ac:dyDescent="0.25">
      <c r="A652" s="9" t="s">
        <v>125</v>
      </c>
      <c r="B652" s="9" t="s">
        <v>100</v>
      </c>
      <c r="C652" s="9" t="s">
        <v>368</v>
      </c>
      <c r="D652" s="9" t="s">
        <v>1014</v>
      </c>
      <c r="E652" s="9">
        <v>14.393474678542308</v>
      </c>
    </row>
    <row r="653" spans="1:5" ht="36.75" x14ac:dyDescent="0.25">
      <c r="A653" s="9" t="s">
        <v>125</v>
      </c>
      <c r="B653" s="9" t="s">
        <v>100</v>
      </c>
      <c r="C653" s="9" t="s">
        <v>368</v>
      </c>
      <c r="D653" s="9" t="s">
        <v>1015</v>
      </c>
      <c r="E653" s="9">
        <v>14.393474678542308</v>
      </c>
    </row>
    <row r="654" spans="1:5" ht="36.75" x14ac:dyDescent="0.25">
      <c r="A654" s="9" t="s">
        <v>125</v>
      </c>
      <c r="B654" s="9" t="s">
        <v>100</v>
      </c>
      <c r="C654" s="9" t="s">
        <v>368</v>
      </c>
      <c r="D654" s="9" t="s">
        <v>1016</v>
      </c>
      <c r="E654" s="9">
        <v>14.393474678542308</v>
      </c>
    </row>
    <row r="655" spans="1:5" ht="36.75" x14ac:dyDescent="0.25">
      <c r="A655" s="9" t="s">
        <v>125</v>
      </c>
      <c r="B655" s="9" t="s">
        <v>100</v>
      </c>
      <c r="C655" s="9" t="s">
        <v>368</v>
      </c>
      <c r="D655" s="9" t="s">
        <v>1017</v>
      </c>
      <c r="E655" s="9">
        <v>14.393474678542308</v>
      </c>
    </row>
    <row r="656" spans="1:5" ht="36.75" x14ac:dyDescent="0.25">
      <c r="A656" s="9" t="s">
        <v>125</v>
      </c>
      <c r="B656" s="9" t="s">
        <v>100</v>
      </c>
      <c r="C656" s="9" t="s">
        <v>368</v>
      </c>
      <c r="D656" s="9" t="s">
        <v>1018</v>
      </c>
      <c r="E656" s="9">
        <v>14.393474678542308</v>
      </c>
    </row>
    <row r="657" spans="1:5" ht="36.75" x14ac:dyDescent="0.25">
      <c r="A657" s="9" t="s">
        <v>125</v>
      </c>
      <c r="B657" s="9" t="s">
        <v>100</v>
      </c>
      <c r="C657" s="9" t="s">
        <v>368</v>
      </c>
      <c r="D657" s="9" t="s">
        <v>1019</v>
      </c>
      <c r="E657" s="9">
        <v>14.393474678542308</v>
      </c>
    </row>
    <row r="658" spans="1:5" ht="36.75" x14ac:dyDescent="0.25">
      <c r="A658" s="9" t="s">
        <v>125</v>
      </c>
      <c r="B658" s="9" t="s">
        <v>100</v>
      </c>
      <c r="C658" s="9" t="s">
        <v>368</v>
      </c>
      <c r="D658" s="9" t="s">
        <v>1020</v>
      </c>
      <c r="E658" s="9">
        <v>14.393474678542308</v>
      </c>
    </row>
    <row r="659" spans="1:5" ht="36.75" x14ac:dyDescent="0.25">
      <c r="A659" s="9" t="s">
        <v>125</v>
      </c>
      <c r="B659" s="9" t="s">
        <v>100</v>
      </c>
      <c r="C659" s="9" t="s">
        <v>368</v>
      </c>
      <c r="D659" s="9" t="s">
        <v>1021</v>
      </c>
      <c r="E659" s="9">
        <v>14.393474678542308</v>
      </c>
    </row>
    <row r="660" spans="1:5" ht="36.75" x14ac:dyDescent="0.25">
      <c r="A660" s="9" t="s">
        <v>125</v>
      </c>
      <c r="B660" s="9" t="s">
        <v>100</v>
      </c>
      <c r="C660" s="9" t="s">
        <v>368</v>
      </c>
      <c r="D660" s="9" t="s">
        <v>1022</v>
      </c>
      <c r="E660" s="9">
        <v>14.393474678542308</v>
      </c>
    </row>
    <row r="661" spans="1:5" ht="36.75" x14ac:dyDescent="0.25">
      <c r="A661" s="9" t="s">
        <v>125</v>
      </c>
      <c r="B661" s="9" t="s">
        <v>100</v>
      </c>
      <c r="C661" s="9" t="s">
        <v>368</v>
      </c>
      <c r="D661" s="9" t="s">
        <v>1023</v>
      </c>
      <c r="E661" s="9">
        <v>14.393474678542308</v>
      </c>
    </row>
    <row r="662" spans="1:5" ht="36.75" x14ac:dyDescent="0.25">
      <c r="A662" s="9" t="s">
        <v>125</v>
      </c>
      <c r="B662" s="9" t="s">
        <v>100</v>
      </c>
      <c r="C662" s="9" t="s">
        <v>368</v>
      </c>
      <c r="D662" s="9" t="s">
        <v>1024</v>
      </c>
      <c r="E662" s="9">
        <v>14.393474678542308</v>
      </c>
    </row>
    <row r="663" spans="1:5" ht="36.75" x14ac:dyDescent="0.25">
      <c r="A663" s="9" t="s">
        <v>125</v>
      </c>
      <c r="B663" s="9" t="s">
        <v>100</v>
      </c>
      <c r="C663" s="9" t="s">
        <v>368</v>
      </c>
      <c r="D663" s="9" t="s">
        <v>1025</v>
      </c>
      <c r="E663" s="9">
        <v>14.393474678542308</v>
      </c>
    </row>
    <row r="664" spans="1:5" ht="36.75" x14ac:dyDescent="0.25">
      <c r="A664" s="9" t="s">
        <v>125</v>
      </c>
      <c r="B664" s="9" t="s">
        <v>100</v>
      </c>
      <c r="C664" s="9" t="s">
        <v>368</v>
      </c>
      <c r="D664" s="9" t="s">
        <v>1026</v>
      </c>
      <c r="E664" s="9">
        <v>14.393474678542308</v>
      </c>
    </row>
    <row r="665" spans="1:5" ht="36.75" x14ac:dyDescent="0.25">
      <c r="A665" s="9" t="s">
        <v>125</v>
      </c>
      <c r="B665" s="9" t="s">
        <v>100</v>
      </c>
      <c r="C665" s="9" t="s">
        <v>368</v>
      </c>
      <c r="D665" s="9" t="s">
        <v>1027</v>
      </c>
      <c r="E665" s="9">
        <v>14.393474678542308</v>
      </c>
    </row>
    <row r="666" spans="1:5" ht="36.75" x14ac:dyDescent="0.25">
      <c r="A666" s="9" t="s">
        <v>125</v>
      </c>
      <c r="B666" s="9" t="s">
        <v>100</v>
      </c>
      <c r="C666" s="9" t="s">
        <v>368</v>
      </c>
      <c r="D666" s="9" t="s">
        <v>1028</v>
      </c>
      <c r="E666" s="9">
        <v>14.393474678542308</v>
      </c>
    </row>
    <row r="667" spans="1:5" ht="36.75" x14ac:dyDescent="0.25">
      <c r="A667" s="9" t="s">
        <v>125</v>
      </c>
      <c r="B667" s="9" t="s">
        <v>100</v>
      </c>
      <c r="C667" s="9" t="s">
        <v>368</v>
      </c>
      <c r="D667" s="9" t="s">
        <v>1029</v>
      </c>
      <c r="E667" s="9">
        <v>14.393474678542308</v>
      </c>
    </row>
    <row r="668" spans="1:5" ht="36.75" x14ac:dyDescent="0.25">
      <c r="A668" s="9" t="s">
        <v>125</v>
      </c>
      <c r="B668" s="9" t="s">
        <v>100</v>
      </c>
      <c r="C668" s="9" t="s">
        <v>368</v>
      </c>
      <c r="D668" s="9" t="s">
        <v>1030</v>
      </c>
      <c r="E668" s="9">
        <v>14.393474678542308</v>
      </c>
    </row>
    <row r="669" spans="1:5" ht="36.75" x14ac:dyDescent="0.25">
      <c r="A669" s="9" t="s">
        <v>125</v>
      </c>
      <c r="B669" s="9" t="s">
        <v>100</v>
      </c>
      <c r="C669" s="9" t="s">
        <v>368</v>
      </c>
      <c r="D669" s="9" t="s">
        <v>1031</v>
      </c>
      <c r="E669" s="9">
        <v>14.393474678542308</v>
      </c>
    </row>
    <row r="670" spans="1:5" ht="36.75" x14ac:dyDescent="0.25">
      <c r="A670" s="9" t="s">
        <v>125</v>
      </c>
      <c r="B670" s="9" t="s">
        <v>100</v>
      </c>
      <c r="C670" s="9" t="s">
        <v>368</v>
      </c>
      <c r="D670" s="9" t="s">
        <v>1032</v>
      </c>
      <c r="E670" s="9">
        <v>14.393474678542308</v>
      </c>
    </row>
    <row r="671" spans="1:5" ht="36.75" x14ac:dyDescent="0.25">
      <c r="A671" s="9" t="s">
        <v>125</v>
      </c>
      <c r="B671" s="9" t="s">
        <v>100</v>
      </c>
      <c r="C671" s="9" t="s">
        <v>368</v>
      </c>
      <c r="D671" s="9" t="s">
        <v>1033</v>
      </c>
      <c r="E671" s="9">
        <v>14.393474678542308</v>
      </c>
    </row>
    <row r="672" spans="1:5" ht="36.75" x14ac:dyDescent="0.25">
      <c r="A672" s="9" t="s">
        <v>125</v>
      </c>
      <c r="B672" s="9" t="s">
        <v>100</v>
      </c>
      <c r="C672" s="9" t="s">
        <v>368</v>
      </c>
      <c r="D672" s="9" t="s">
        <v>1034</v>
      </c>
      <c r="E672" s="9">
        <v>14.393474678542308</v>
      </c>
    </row>
    <row r="673" spans="1:5" ht="36.75" x14ac:dyDescent="0.25">
      <c r="A673" s="9" t="s">
        <v>125</v>
      </c>
      <c r="B673" s="9" t="s">
        <v>100</v>
      </c>
      <c r="C673" s="9" t="s">
        <v>368</v>
      </c>
      <c r="D673" s="9" t="s">
        <v>1035</v>
      </c>
      <c r="E673" s="9">
        <v>14.393474678542308</v>
      </c>
    </row>
    <row r="674" spans="1:5" ht="36.75" x14ac:dyDescent="0.25">
      <c r="A674" s="9" t="s">
        <v>125</v>
      </c>
      <c r="B674" s="9" t="s">
        <v>100</v>
      </c>
      <c r="C674" s="9" t="s">
        <v>368</v>
      </c>
      <c r="D674" s="9" t="s">
        <v>1036</v>
      </c>
      <c r="E674" s="9">
        <v>14.393474678542308</v>
      </c>
    </row>
    <row r="675" spans="1:5" ht="36.75" x14ac:dyDescent="0.25">
      <c r="A675" s="9" t="s">
        <v>125</v>
      </c>
      <c r="B675" s="9" t="s">
        <v>100</v>
      </c>
      <c r="C675" s="9" t="s">
        <v>368</v>
      </c>
      <c r="D675" s="9" t="s">
        <v>1037</v>
      </c>
      <c r="E675" s="9">
        <v>14.393474678542308</v>
      </c>
    </row>
    <row r="676" spans="1:5" ht="36.75" x14ac:dyDescent="0.25">
      <c r="A676" s="9" t="s">
        <v>125</v>
      </c>
      <c r="B676" s="9" t="s">
        <v>100</v>
      </c>
      <c r="C676" s="9" t="s">
        <v>368</v>
      </c>
      <c r="D676" s="9" t="s">
        <v>1038</v>
      </c>
      <c r="E676" s="9">
        <v>14.393474678542308</v>
      </c>
    </row>
    <row r="677" spans="1:5" ht="36.75" x14ac:dyDescent="0.25">
      <c r="A677" s="9" t="s">
        <v>125</v>
      </c>
      <c r="B677" s="9" t="s">
        <v>100</v>
      </c>
      <c r="C677" s="9" t="s">
        <v>368</v>
      </c>
      <c r="D677" s="9" t="s">
        <v>1039</v>
      </c>
      <c r="E677" s="9">
        <v>14.393474678542308</v>
      </c>
    </row>
    <row r="678" spans="1:5" ht="36.75" x14ac:dyDescent="0.25">
      <c r="A678" s="9" t="s">
        <v>125</v>
      </c>
      <c r="B678" s="9" t="s">
        <v>100</v>
      </c>
      <c r="C678" s="9" t="s">
        <v>368</v>
      </c>
      <c r="D678" s="9" t="s">
        <v>1040</v>
      </c>
      <c r="E678" s="9">
        <v>14.393474678542308</v>
      </c>
    </row>
    <row r="679" spans="1:5" ht="36.75" x14ac:dyDescent="0.25">
      <c r="A679" s="9" t="s">
        <v>125</v>
      </c>
      <c r="B679" s="9" t="s">
        <v>100</v>
      </c>
      <c r="C679" s="9" t="s">
        <v>368</v>
      </c>
      <c r="D679" s="9" t="s">
        <v>1041</v>
      </c>
      <c r="E679" s="9">
        <v>14.393474678542308</v>
      </c>
    </row>
    <row r="680" spans="1:5" ht="36.75" x14ac:dyDescent="0.25">
      <c r="A680" s="9" t="s">
        <v>125</v>
      </c>
      <c r="B680" s="9" t="s">
        <v>100</v>
      </c>
      <c r="C680" s="9" t="s">
        <v>368</v>
      </c>
      <c r="D680" s="9" t="s">
        <v>1042</v>
      </c>
      <c r="E680" s="9">
        <v>14.393474678542308</v>
      </c>
    </row>
    <row r="681" spans="1:5" ht="36.75" x14ac:dyDescent="0.25">
      <c r="A681" s="9" t="s">
        <v>125</v>
      </c>
      <c r="B681" s="9" t="s">
        <v>100</v>
      </c>
      <c r="C681" s="9" t="s">
        <v>368</v>
      </c>
      <c r="D681" s="9" t="s">
        <v>1043</v>
      </c>
      <c r="E681" s="9">
        <v>14.393474678542308</v>
      </c>
    </row>
    <row r="682" spans="1:5" ht="36.75" x14ac:dyDescent="0.25">
      <c r="A682" s="9" t="s">
        <v>125</v>
      </c>
      <c r="B682" s="9" t="s">
        <v>100</v>
      </c>
      <c r="C682" s="9" t="s">
        <v>368</v>
      </c>
      <c r="D682" s="9" t="s">
        <v>1044</v>
      </c>
      <c r="E682" s="9">
        <v>14.393474678542308</v>
      </c>
    </row>
    <row r="683" spans="1:5" ht="36.75" x14ac:dyDescent="0.25">
      <c r="A683" s="9" t="s">
        <v>125</v>
      </c>
      <c r="B683" s="9" t="s">
        <v>100</v>
      </c>
      <c r="C683" s="9" t="s">
        <v>368</v>
      </c>
      <c r="D683" s="9" t="s">
        <v>1045</v>
      </c>
      <c r="E683" s="9">
        <v>14.393474678542308</v>
      </c>
    </row>
    <row r="684" spans="1:5" ht="36.75" x14ac:dyDescent="0.25">
      <c r="A684" s="9" t="s">
        <v>125</v>
      </c>
      <c r="B684" s="9" t="s">
        <v>100</v>
      </c>
      <c r="C684" s="9" t="s">
        <v>368</v>
      </c>
      <c r="D684" s="9" t="s">
        <v>1046</v>
      </c>
      <c r="E684" s="9">
        <v>14.393474678542308</v>
      </c>
    </row>
    <row r="685" spans="1:5" ht="36.75" x14ac:dyDescent="0.25">
      <c r="A685" s="9" t="s">
        <v>125</v>
      </c>
      <c r="B685" s="9" t="s">
        <v>100</v>
      </c>
      <c r="C685" s="9" t="s">
        <v>368</v>
      </c>
      <c r="D685" s="9" t="s">
        <v>1047</v>
      </c>
      <c r="E685" s="9">
        <v>14.393474678542308</v>
      </c>
    </row>
    <row r="686" spans="1:5" ht="36.75" x14ac:dyDescent="0.25">
      <c r="A686" s="9" t="s">
        <v>125</v>
      </c>
      <c r="B686" s="9" t="s">
        <v>100</v>
      </c>
      <c r="C686" s="9" t="s">
        <v>368</v>
      </c>
      <c r="D686" s="9" t="s">
        <v>1048</v>
      </c>
      <c r="E686" s="9">
        <v>14.393474678542308</v>
      </c>
    </row>
    <row r="687" spans="1:5" ht="36.75" x14ac:dyDescent="0.25">
      <c r="A687" s="9" t="s">
        <v>125</v>
      </c>
      <c r="B687" s="9" t="s">
        <v>100</v>
      </c>
      <c r="C687" s="9" t="s">
        <v>368</v>
      </c>
      <c r="D687" s="9" t="s">
        <v>1049</v>
      </c>
      <c r="E687" s="9">
        <v>14.393474678542308</v>
      </c>
    </row>
    <row r="688" spans="1:5" ht="36.75" x14ac:dyDescent="0.25">
      <c r="A688" s="9" t="s">
        <v>125</v>
      </c>
      <c r="B688" s="9" t="s">
        <v>100</v>
      </c>
      <c r="C688" s="9" t="s">
        <v>368</v>
      </c>
      <c r="D688" s="9" t="s">
        <v>1050</v>
      </c>
      <c r="E688" s="9">
        <v>14.393474678542308</v>
      </c>
    </row>
    <row r="689" spans="1:5" ht="36.75" x14ac:dyDescent="0.25">
      <c r="A689" s="9" t="s">
        <v>125</v>
      </c>
      <c r="B689" s="9" t="s">
        <v>100</v>
      </c>
      <c r="C689" s="9" t="s">
        <v>368</v>
      </c>
      <c r="D689" s="9" t="s">
        <v>1051</v>
      </c>
      <c r="E689" s="9">
        <v>14.393474678542308</v>
      </c>
    </row>
    <row r="690" spans="1:5" ht="36.75" x14ac:dyDescent="0.25">
      <c r="A690" s="9" t="s">
        <v>125</v>
      </c>
      <c r="B690" s="9" t="s">
        <v>100</v>
      </c>
      <c r="C690" s="9" t="s">
        <v>368</v>
      </c>
      <c r="D690" s="9" t="s">
        <v>1052</v>
      </c>
      <c r="E690" s="9">
        <v>14.393474678542308</v>
      </c>
    </row>
    <row r="691" spans="1:5" ht="36.75" x14ac:dyDescent="0.25">
      <c r="A691" s="9" t="s">
        <v>125</v>
      </c>
      <c r="B691" s="9" t="s">
        <v>100</v>
      </c>
      <c r="C691" s="9" t="s">
        <v>368</v>
      </c>
      <c r="D691" s="9" t="s">
        <v>1053</v>
      </c>
      <c r="E691" s="9">
        <v>14.393474678542308</v>
      </c>
    </row>
    <row r="692" spans="1:5" ht="36.75" x14ac:dyDescent="0.25">
      <c r="A692" s="9" t="s">
        <v>125</v>
      </c>
      <c r="B692" s="9" t="s">
        <v>100</v>
      </c>
      <c r="C692" s="9" t="s">
        <v>368</v>
      </c>
      <c r="D692" s="9" t="s">
        <v>1054</v>
      </c>
      <c r="E692" s="9">
        <v>14.393474678542308</v>
      </c>
    </row>
    <row r="693" spans="1:5" ht="36.75" x14ac:dyDescent="0.25">
      <c r="A693" s="9" t="s">
        <v>125</v>
      </c>
      <c r="B693" s="9" t="s">
        <v>100</v>
      </c>
      <c r="C693" s="9" t="s">
        <v>368</v>
      </c>
      <c r="D693" s="9" t="s">
        <v>1055</v>
      </c>
      <c r="E693" s="9">
        <v>14.393474678542308</v>
      </c>
    </row>
    <row r="694" spans="1:5" ht="36.75" x14ac:dyDescent="0.25">
      <c r="A694" s="9" t="s">
        <v>125</v>
      </c>
      <c r="B694" s="9" t="s">
        <v>100</v>
      </c>
      <c r="C694" s="9" t="s">
        <v>368</v>
      </c>
      <c r="D694" s="9" t="s">
        <v>1056</v>
      </c>
      <c r="E694" s="9">
        <v>14.393474678542308</v>
      </c>
    </row>
    <row r="695" spans="1:5" ht="36.75" x14ac:dyDescent="0.25">
      <c r="A695" s="9" t="s">
        <v>125</v>
      </c>
      <c r="B695" s="9" t="s">
        <v>100</v>
      </c>
      <c r="C695" s="9" t="s">
        <v>368</v>
      </c>
      <c r="D695" s="9" t="s">
        <v>1057</v>
      </c>
      <c r="E695" s="9">
        <v>14.393474678542308</v>
      </c>
    </row>
    <row r="696" spans="1:5" ht="36.75" x14ac:dyDescent="0.25">
      <c r="A696" s="9" t="s">
        <v>125</v>
      </c>
      <c r="B696" s="9" t="s">
        <v>100</v>
      </c>
      <c r="C696" s="9" t="s">
        <v>368</v>
      </c>
      <c r="D696" s="9" t="s">
        <v>1058</v>
      </c>
      <c r="E696" s="9">
        <v>14.393474678542308</v>
      </c>
    </row>
    <row r="697" spans="1:5" ht="36.75" x14ac:dyDescent="0.25">
      <c r="A697" s="9" t="s">
        <v>125</v>
      </c>
      <c r="B697" s="9" t="s">
        <v>100</v>
      </c>
      <c r="C697" s="9" t="s">
        <v>368</v>
      </c>
      <c r="D697" s="9" t="s">
        <v>1059</v>
      </c>
      <c r="E697" s="9">
        <v>14.393474678542308</v>
      </c>
    </row>
    <row r="698" spans="1:5" ht="36.75" x14ac:dyDescent="0.25">
      <c r="A698" s="9" t="s">
        <v>125</v>
      </c>
      <c r="B698" s="9" t="s">
        <v>100</v>
      </c>
      <c r="C698" s="9" t="s">
        <v>368</v>
      </c>
      <c r="D698" s="9" t="s">
        <v>1060</v>
      </c>
      <c r="E698" s="9">
        <v>14.393474678542308</v>
      </c>
    </row>
    <row r="699" spans="1:5" ht="36.75" x14ac:dyDescent="0.25">
      <c r="A699" s="9" t="s">
        <v>125</v>
      </c>
      <c r="B699" s="9" t="s">
        <v>100</v>
      </c>
      <c r="C699" s="9" t="s">
        <v>368</v>
      </c>
      <c r="D699" s="9" t="s">
        <v>1061</v>
      </c>
      <c r="E699" s="9">
        <v>14.393474678542308</v>
      </c>
    </row>
    <row r="700" spans="1:5" ht="36.75" x14ac:dyDescent="0.25">
      <c r="A700" s="9" t="s">
        <v>125</v>
      </c>
      <c r="B700" s="9" t="s">
        <v>100</v>
      </c>
      <c r="C700" s="9" t="s">
        <v>368</v>
      </c>
      <c r="D700" s="9" t="s">
        <v>1062</v>
      </c>
      <c r="E700" s="9">
        <v>14.393474678542308</v>
      </c>
    </row>
    <row r="701" spans="1:5" ht="36.75" x14ac:dyDescent="0.25">
      <c r="A701" s="9" t="s">
        <v>125</v>
      </c>
      <c r="B701" s="9" t="s">
        <v>100</v>
      </c>
      <c r="C701" s="9" t="s">
        <v>368</v>
      </c>
      <c r="D701" s="9" t="s">
        <v>1063</v>
      </c>
      <c r="E701" s="9">
        <v>14.393474678542308</v>
      </c>
    </row>
    <row r="702" spans="1:5" ht="36.75" x14ac:dyDescent="0.25">
      <c r="A702" s="9" t="s">
        <v>125</v>
      </c>
      <c r="B702" s="9" t="s">
        <v>100</v>
      </c>
      <c r="C702" s="9" t="s">
        <v>368</v>
      </c>
      <c r="D702" s="9" t="s">
        <v>1064</v>
      </c>
      <c r="E702" s="9">
        <v>14.393474678542308</v>
      </c>
    </row>
    <row r="703" spans="1:5" ht="36.75" x14ac:dyDescent="0.25">
      <c r="A703" s="9" t="s">
        <v>125</v>
      </c>
      <c r="B703" s="9" t="s">
        <v>100</v>
      </c>
      <c r="C703" s="9" t="s">
        <v>368</v>
      </c>
      <c r="D703" s="9" t="s">
        <v>1065</v>
      </c>
      <c r="E703" s="9">
        <v>14.393474678542308</v>
      </c>
    </row>
    <row r="704" spans="1:5" ht="36.75" x14ac:dyDescent="0.25">
      <c r="A704" s="9" t="s">
        <v>125</v>
      </c>
      <c r="B704" s="9" t="s">
        <v>100</v>
      </c>
      <c r="C704" s="9" t="s">
        <v>368</v>
      </c>
      <c r="D704" s="9" t="s">
        <v>1066</v>
      </c>
      <c r="E704" s="9">
        <v>14.393474678542308</v>
      </c>
    </row>
    <row r="705" spans="1:5" ht="36.75" x14ac:dyDescent="0.25">
      <c r="A705" s="9" t="s">
        <v>125</v>
      </c>
      <c r="B705" s="9" t="s">
        <v>100</v>
      </c>
      <c r="C705" s="9" t="s">
        <v>368</v>
      </c>
      <c r="D705" s="9" t="s">
        <v>1067</v>
      </c>
      <c r="E705" s="9">
        <v>14.393474678542308</v>
      </c>
    </row>
    <row r="706" spans="1:5" ht="36.75" x14ac:dyDescent="0.25">
      <c r="A706" s="9" t="s">
        <v>125</v>
      </c>
      <c r="B706" s="9" t="s">
        <v>100</v>
      </c>
      <c r="C706" s="9" t="s">
        <v>368</v>
      </c>
      <c r="D706" s="9" t="s">
        <v>1068</v>
      </c>
      <c r="E706" s="9">
        <v>14.393474678542308</v>
      </c>
    </row>
    <row r="707" spans="1:5" ht="36.75" x14ac:dyDescent="0.25">
      <c r="A707" s="9" t="s">
        <v>125</v>
      </c>
      <c r="B707" s="9" t="s">
        <v>100</v>
      </c>
      <c r="C707" s="9" t="s">
        <v>368</v>
      </c>
      <c r="D707" s="9" t="s">
        <v>1069</v>
      </c>
      <c r="E707" s="9">
        <v>14.393474678542308</v>
      </c>
    </row>
    <row r="708" spans="1:5" ht="36.75" x14ac:dyDescent="0.25">
      <c r="A708" s="9" t="s">
        <v>125</v>
      </c>
      <c r="B708" s="9" t="s">
        <v>100</v>
      </c>
      <c r="C708" s="9" t="s">
        <v>1070</v>
      </c>
      <c r="D708" s="9" t="s">
        <v>1071</v>
      </c>
      <c r="E708" s="9">
        <v>1.8450662882728492</v>
      </c>
    </row>
    <row r="709" spans="1:5" ht="36.75" x14ac:dyDescent="0.25">
      <c r="A709" s="9" t="s">
        <v>125</v>
      </c>
      <c r="B709" s="9" t="s">
        <v>100</v>
      </c>
      <c r="C709" s="9" t="s">
        <v>1070</v>
      </c>
      <c r="D709" s="9" t="s">
        <v>1072</v>
      </c>
      <c r="E709" s="9">
        <v>1.8450662882728492</v>
      </c>
    </row>
    <row r="710" spans="1:5" ht="36.75" x14ac:dyDescent="0.25">
      <c r="A710" s="9" t="s">
        <v>125</v>
      </c>
      <c r="B710" s="9" t="s">
        <v>100</v>
      </c>
      <c r="C710" s="9" t="s">
        <v>1070</v>
      </c>
      <c r="D710" s="9" t="s">
        <v>1073</v>
      </c>
      <c r="E710" s="9">
        <v>1.8450662882728492</v>
      </c>
    </row>
    <row r="711" spans="1:5" ht="36.75" x14ac:dyDescent="0.25">
      <c r="A711" s="9" t="s">
        <v>125</v>
      </c>
      <c r="B711" s="9" t="s">
        <v>100</v>
      </c>
      <c r="C711" s="9" t="s">
        <v>1070</v>
      </c>
      <c r="D711" s="9" t="s">
        <v>1074</v>
      </c>
      <c r="E711" s="9">
        <v>1.8450662882728492</v>
      </c>
    </row>
    <row r="712" spans="1:5" ht="36.75" x14ac:dyDescent="0.25">
      <c r="A712" s="9" t="s">
        <v>125</v>
      </c>
      <c r="B712" s="9" t="s">
        <v>100</v>
      </c>
      <c r="C712" s="9" t="s">
        <v>1070</v>
      </c>
      <c r="D712" s="9" t="s">
        <v>1075</v>
      </c>
      <c r="E712" s="9">
        <v>1.8450662882728492</v>
      </c>
    </row>
    <row r="713" spans="1:5" ht="36.75" x14ac:dyDescent="0.25">
      <c r="A713" s="9" t="s">
        <v>125</v>
      </c>
      <c r="B713" s="9" t="s">
        <v>100</v>
      </c>
      <c r="C713" s="9" t="s">
        <v>1070</v>
      </c>
      <c r="D713" s="9" t="s">
        <v>1076</v>
      </c>
      <c r="E713" s="9">
        <v>1.8450662882728492</v>
      </c>
    </row>
    <row r="714" spans="1:5" ht="36.75" x14ac:dyDescent="0.25">
      <c r="A714" s="9" t="s">
        <v>125</v>
      </c>
      <c r="B714" s="9" t="s">
        <v>100</v>
      </c>
      <c r="C714" s="9" t="s">
        <v>1070</v>
      </c>
      <c r="D714" s="9" t="s">
        <v>1077</v>
      </c>
      <c r="E714" s="9">
        <v>1.8450662882728492</v>
      </c>
    </row>
    <row r="715" spans="1:5" ht="36.75" x14ac:dyDescent="0.25">
      <c r="A715" s="9" t="s">
        <v>125</v>
      </c>
      <c r="B715" s="9" t="s">
        <v>100</v>
      </c>
      <c r="C715" s="9" t="s">
        <v>1070</v>
      </c>
      <c r="D715" s="9" t="s">
        <v>1078</v>
      </c>
      <c r="E715" s="9">
        <v>1.8450662882728492</v>
      </c>
    </row>
    <row r="716" spans="1:5" ht="36.75" x14ac:dyDescent="0.25">
      <c r="A716" s="9" t="s">
        <v>125</v>
      </c>
      <c r="B716" s="9" t="s">
        <v>100</v>
      </c>
      <c r="C716" s="9" t="s">
        <v>1070</v>
      </c>
      <c r="D716" s="9" t="s">
        <v>1079</v>
      </c>
      <c r="E716" s="9">
        <v>1.8450662882728492</v>
      </c>
    </row>
    <row r="717" spans="1:5" ht="36.75" x14ac:dyDescent="0.25">
      <c r="A717" s="9" t="s">
        <v>125</v>
      </c>
      <c r="B717" s="9" t="s">
        <v>100</v>
      </c>
      <c r="C717" s="9" t="s">
        <v>1070</v>
      </c>
      <c r="D717" s="9" t="s">
        <v>1080</v>
      </c>
      <c r="E717" s="9">
        <v>1.8450662882728492</v>
      </c>
    </row>
    <row r="718" spans="1:5" ht="36.75" x14ac:dyDescent="0.25">
      <c r="A718" s="9" t="s">
        <v>125</v>
      </c>
      <c r="B718" s="9" t="s">
        <v>100</v>
      </c>
      <c r="C718" s="9" t="s">
        <v>1070</v>
      </c>
      <c r="D718" s="9" t="s">
        <v>1081</v>
      </c>
      <c r="E718" s="9">
        <v>1.8450662882728492</v>
      </c>
    </row>
    <row r="719" spans="1:5" ht="36.75" x14ac:dyDescent="0.25">
      <c r="A719" s="9" t="s">
        <v>125</v>
      </c>
      <c r="B719" s="9" t="s">
        <v>100</v>
      </c>
      <c r="C719" s="9" t="s">
        <v>1070</v>
      </c>
      <c r="D719" s="9" t="s">
        <v>1082</v>
      </c>
      <c r="E719" s="9">
        <v>1.8450662882728492</v>
      </c>
    </row>
    <row r="720" spans="1:5" ht="36.75" x14ac:dyDescent="0.25">
      <c r="A720" s="9" t="s">
        <v>125</v>
      </c>
      <c r="B720" s="9" t="s">
        <v>100</v>
      </c>
      <c r="C720" s="9" t="s">
        <v>1070</v>
      </c>
      <c r="D720" s="9" t="s">
        <v>1083</v>
      </c>
      <c r="E720" s="9">
        <v>1.8450662882728492</v>
      </c>
    </row>
    <row r="721" spans="1:5" ht="36.75" x14ac:dyDescent="0.25">
      <c r="A721" s="9" t="s">
        <v>125</v>
      </c>
      <c r="B721" s="9" t="s">
        <v>100</v>
      </c>
      <c r="C721" s="9" t="s">
        <v>1070</v>
      </c>
      <c r="D721" s="9" t="s">
        <v>1084</v>
      </c>
      <c r="E721" s="9">
        <v>1.8450662882728492</v>
      </c>
    </row>
    <row r="722" spans="1:5" ht="36.75" x14ac:dyDescent="0.25">
      <c r="A722" s="9" t="s">
        <v>125</v>
      </c>
      <c r="B722" s="9" t="s">
        <v>100</v>
      </c>
      <c r="C722" s="9" t="s">
        <v>1070</v>
      </c>
      <c r="D722" s="9" t="s">
        <v>1085</v>
      </c>
      <c r="E722" s="9">
        <v>1.8450662882728492</v>
      </c>
    </row>
    <row r="723" spans="1:5" ht="36.75" x14ac:dyDescent="0.25">
      <c r="A723" s="9" t="s">
        <v>125</v>
      </c>
      <c r="B723" s="9" t="s">
        <v>100</v>
      </c>
      <c r="C723" s="9" t="s">
        <v>1070</v>
      </c>
      <c r="D723" s="9" t="s">
        <v>1086</v>
      </c>
      <c r="E723" s="9">
        <v>1.8450662882728492</v>
      </c>
    </row>
    <row r="724" spans="1:5" ht="36.75" x14ac:dyDescent="0.25">
      <c r="A724" s="9" t="s">
        <v>125</v>
      </c>
      <c r="B724" s="9" t="s">
        <v>100</v>
      </c>
      <c r="C724" s="9" t="s">
        <v>1070</v>
      </c>
      <c r="D724" s="9" t="s">
        <v>1087</v>
      </c>
      <c r="E724" s="9">
        <v>1.8450662882728492</v>
      </c>
    </row>
    <row r="725" spans="1:5" ht="36.75" x14ac:dyDescent="0.25">
      <c r="A725" s="9" t="s">
        <v>125</v>
      </c>
      <c r="B725" s="9" t="s">
        <v>100</v>
      </c>
      <c r="C725" s="9" t="s">
        <v>1070</v>
      </c>
      <c r="D725" s="9" t="s">
        <v>1088</v>
      </c>
      <c r="E725" s="9">
        <v>1.8450662882728492</v>
      </c>
    </row>
    <row r="726" spans="1:5" ht="36.75" x14ac:dyDescent="0.25">
      <c r="A726" s="9" t="s">
        <v>125</v>
      </c>
      <c r="B726" s="9" t="s">
        <v>100</v>
      </c>
      <c r="C726" s="9" t="s">
        <v>1070</v>
      </c>
      <c r="D726" s="9" t="s">
        <v>1089</v>
      </c>
      <c r="E726" s="9">
        <v>1.8450662882728492</v>
      </c>
    </row>
    <row r="727" spans="1:5" ht="36.75" x14ac:dyDescent="0.25">
      <c r="A727" s="9" t="s">
        <v>125</v>
      </c>
      <c r="B727" s="9" t="s">
        <v>100</v>
      </c>
      <c r="C727" s="9" t="s">
        <v>1070</v>
      </c>
      <c r="D727" s="9" t="s">
        <v>1090</v>
      </c>
      <c r="E727" s="9">
        <v>1.8450662882728492</v>
      </c>
    </row>
    <row r="728" spans="1:5" ht="36.75" x14ac:dyDescent="0.25">
      <c r="A728" s="9" t="s">
        <v>125</v>
      </c>
      <c r="B728" s="9" t="s">
        <v>100</v>
      </c>
      <c r="C728" s="9" t="s">
        <v>1070</v>
      </c>
      <c r="D728" s="9" t="s">
        <v>1091</v>
      </c>
      <c r="E728" s="9">
        <v>1.8450662882728492</v>
      </c>
    </row>
    <row r="729" spans="1:5" ht="36.75" x14ac:dyDescent="0.25">
      <c r="A729" s="9" t="s">
        <v>125</v>
      </c>
      <c r="B729" s="9" t="s">
        <v>100</v>
      </c>
      <c r="C729" s="9" t="s">
        <v>1070</v>
      </c>
      <c r="D729" s="9" t="s">
        <v>1092</v>
      </c>
      <c r="E729" s="9">
        <v>1.8450662882728492</v>
      </c>
    </row>
    <row r="730" spans="1:5" ht="36.75" x14ac:dyDescent="0.25">
      <c r="A730" s="9" t="s">
        <v>125</v>
      </c>
      <c r="B730" s="9" t="s">
        <v>100</v>
      </c>
      <c r="C730" s="9" t="s">
        <v>1070</v>
      </c>
      <c r="D730" s="9" t="s">
        <v>1093</v>
      </c>
      <c r="E730" s="9">
        <v>1.8450662882728492</v>
      </c>
    </row>
    <row r="731" spans="1:5" ht="36.75" x14ac:dyDescent="0.25">
      <c r="A731" s="9" t="s">
        <v>125</v>
      </c>
      <c r="B731" s="9" t="s">
        <v>100</v>
      </c>
      <c r="C731" s="9" t="s">
        <v>1070</v>
      </c>
      <c r="D731" s="9" t="s">
        <v>1094</v>
      </c>
      <c r="E731" s="9">
        <v>1.8450662882728492</v>
      </c>
    </row>
    <row r="732" spans="1:5" ht="36.75" x14ac:dyDescent="0.25">
      <c r="A732" s="9" t="s">
        <v>125</v>
      </c>
      <c r="B732" s="9" t="s">
        <v>100</v>
      </c>
      <c r="C732" s="9" t="s">
        <v>1070</v>
      </c>
      <c r="D732" s="9" t="s">
        <v>1095</v>
      </c>
      <c r="E732" s="9">
        <v>1.8450662882728492</v>
      </c>
    </row>
    <row r="733" spans="1:5" ht="36.75" x14ac:dyDescent="0.25">
      <c r="A733" s="9" t="s">
        <v>125</v>
      </c>
      <c r="B733" s="9" t="s">
        <v>100</v>
      </c>
      <c r="C733" s="9" t="s">
        <v>1070</v>
      </c>
      <c r="D733" s="9" t="s">
        <v>1096</v>
      </c>
      <c r="E733" s="9">
        <v>1.8450662882728492</v>
      </c>
    </row>
    <row r="734" spans="1:5" ht="36.75" x14ac:dyDescent="0.25">
      <c r="A734" s="9" t="s">
        <v>125</v>
      </c>
      <c r="B734" s="9" t="s">
        <v>100</v>
      </c>
      <c r="C734" s="9" t="s">
        <v>1070</v>
      </c>
      <c r="D734" s="9" t="s">
        <v>1097</v>
      </c>
      <c r="E734" s="9">
        <v>1.8450662882728492</v>
      </c>
    </row>
    <row r="735" spans="1:5" ht="36.75" x14ac:dyDescent="0.25">
      <c r="A735" s="9" t="s">
        <v>125</v>
      </c>
      <c r="B735" s="9" t="s">
        <v>100</v>
      </c>
      <c r="C735" s="9" t="s">
        <v>1070</v>
      </c>
      <c r="D735" s="9" t="s">
        <v>1098</v>
      </c>
      <c r="E735" s="9">
        <v>1.8450662882728492</v>
      </c>
    </row>
    <row r="736" spans="1:5" ht="36.75" x14ac:dyDescent="0.25">
      <c r="A736" s="9" t="s">
        <v>125</v>
      </c>
      <c r="B736" s="9" t="s">
        <v>100</v>
      </c>
      <c r="C736" s="9" t="s">
        <v>1070</v>
      </c>
      <c r="D736" s="9" t="s">
        <v>1099</v>
      </c>
      <c r="E736" s="9">
        <v>1.8450662882728492</v>
      </c>
    </row>
    <row r="737" spans="1:5" ht="36.75" x14ac:dyDescent="0.25">
      <c r="A737" s="9" t="s">
        <v>125</v>
      </c>
      <c r="B737" s="9" t="s">
        <v>100</v>
      </c>
      <c r="C737" s="9" t="s">
        <v>1070</v>
      </c>
      <c r="D737" s="9" t="s">
        <v>1100</v>
      </c>
      <c r="E737" s="9">
        <v>1.8450662882728492</v>
      </c>
    </row>
    <row r="738" spans="1:5" ht="36.75" x14ac:dyDescent="0.25">
      <c r="A738" s="9" t="s">
        <v>125</v>
      </c>
      <c r="B738" s="9" t="s">
        <v>100</v>
      </c>
      <c r="C738" s="9" t="s">
        <v>1070</v>
      </c>
      <c r="D738" s="9" t="s">
        <v>1101</v>
      </c>
      <c r="E738" s="9">
        <v>1.8450662882728492</v>
      </c>
    </row>
    <row r="739" spans="1:5" ht="36.75" x14ac:dyDescent="0.25">
      <c r="A739" s="9" t="s">
        <v>125</v>
      </c>
      <c r="B739" s="9" t="s">
        <v>100</v>
      </c>
      <c r="C739" s="9" t="s">
        <v>1070</v>
      </c>
      <c r="D739" s="9" t="s">
        <v>1102</v>
      </c>
      <c r="E739" s="9">
        <v>1.8450662882728492</v>
      </c>
    </row>
    <row r="740" spans="1:5" ht="36.75" x14ac:dyDescent="0.25">
      <c r="A740" s="9" t="s">
        <v>125</v>
      </c>
      <c r="B740" s="9" t="s">
        <v>100</v>
      </c>
      <c r="C740" s="9" t="s">
        <v>1070</v>
      </c>
      <c r="D740" s="9" t="s">
        <v>1103</v>
      </c>
      <c r="E740" s="9">
        <v>1.8450662882728492</v>
      </c>
    </row>
    <row r="741" spans="1:5" ht="36.75" x14ac:dyDescent="0.25">
      <c r="A741" s="9" t="s">
        <v>125</v>
      </c>
      <c r="B741" s="9" t="s">
        <v>100</v>
      </c>
      <c r="C741" s="9" t="s">
        <v>1070</v>
      </c>
      <c r="D741" s="9" t="s">
        <v>1104</v>
      </c>
      <c r="E741" s="9">
        <v>1.8450662882728492</v>
      </c>
    </row>
    <row r="742" spans="1:5" ht="36.75" x14ac:dyDescent="0.25">
      <c r="A742" s="9" t="s">
        <v>125</v>
      </c>
      <c r="B742" s="9" t="s">
        <v>100</v>
      </c>
      <c r="C742" s="9" t="s">
        <v>1070</v>
      </c>
      <c r="D742" s="9" t="s">
        <v>1105</v>
      </c>
      <c r="E742" s="9">
        <v>1.8450662882728492</v>
      </c>
    </row>
    <row r="743" spans="1:5" ht="36.75" x14ac:dyDescent="0.25">
      <c r="A743" s="9" t="s">
        <v>125</v>
      </c>
      <c r="B743" s="9" t="s">
        <v>100</v>
      </c>
      <c r="C743" s="9" t="s">
        <v>1070</v>
      </c>
      <c r="D743" s="9" t="s">
        <v>1106</v>
      </c>
      <c r="E743" s="9">
        <v>1.8450662882728492</v>
      </c>
    </row>
    <row r="744" spans="1:5" ht="36.75" x14ac:dyDescent="0.25">
      <c r="A744" s="9" t="s">
        <v>125</v>
      </c>
      <c r="B744" s="9" t="s">
        <v>100</v>
      </c>
      <c r="C744" s="9" t="s">
        <v>1070</v>
      </c>
      <c r="D744" s="9" t="s">
        <v>1107</v>
      </c>
      <c r="E744" s="9">
        <v>1.8450662882728492</v>
      </c>
    </row>
    <row r="745" spans="1:5" ht="36.75" x14ac:dyDescent="0.25">
      <c r="A745" s="9" t="s">
        <v>125</v>
      </c>
      <c r="B745" s="9" t="s">
        <v>100</v>
      </c>
      <c r="C745" s="9" t="s">
        <v>1070</v>
      </c>
      <c r="D745" s="9" t="s">
        <v>1108</v>
      </c>
      <c r="E745" s="9">
        <v>1.8450662882728492</v>
      </c>
    </row>
    <row r="746" spans="1:5" ht="36.75" x14ac:dyDescent="0.25">
      <c r="A746" s="9" t="s">
        <v>125</v>
      </c>
      <c r="B746" s="9" t="s">
        <v>100</v>
      </c>
      <c r="C746" s="9" t="s">
        <v>1070</v>
      </c>
      <c r="D746" s="9" t="s">
        <v>1109</v>
      </c>
      <c r="E746" s="9">
        <v>1.8450662882728492</v>
      </c>
    </row>
    <row r="747" spans="1:5" ht="36.75" x14ac:dyDescent="0.25">
      <c r="A747" s="9" t="s">
        <v>125</v>
      </c>
      <c r="B747" s="9" t="s">
        <v>100</v>
      </c>
      <c r="C747" s="9" t="s">
        <v>1070</v>
      </c>
      <c r="D747" s="9" t="s">
        <v>1110</v>
      </c>
      <c r="E747" s="9">
        <v>15.374736723101211</v>
      </c>
    </row>
    <row r="748" spans="1:5" ht="36.75" x14ac:dyDescent="0.25">
      <c r="A748" s="9" t="s">
        <v>125</v>
      </c>
      <c r="B748" s="9" t="s">
        <v>100</v>
      </c>
      <c r="C748" s="9" t="s">
        <v>1070</v>
      </c>
      <c r="D748" s="9" t="s">
        <v>1111</v>
      </c>
      <c r="E748" s="9">
        <v>15.374736723101211</v>
      </c>
    </row>
    <row r="749" spans="1:5" ht="36.75" x14ac:dyDescent="0.25">
      <c r="A749" s="9" t="s">
        <v>125</v>
      </c>
      <c r="B749" s="9" t="s">
        <v>100</v>
      </c>
      <c r="C749" s="9" t="s">
        <v>1070</v>
      </c>
      <c r="D749" s="9" t="s">
        <v>1112</v>
      </c>
      <c r="E749" s="9">
        <v>15.374736723101211</v>
      </c>
    </row>
    <row r="750" spans="1:5" ht="36.75" x14ac:dyDescent="0.25">
      <c r="A750" s="9" t="s">
        <v>125</v>
      </c>
      <c r="B750" s="9" t="s">
        <v>100</v>
      </c>
      <c r="C750" s="9" t="s">
        <v>1070</v>
      </c>
      <c r="D750" s="9" t="s">
        <v>1113</v>
      </c>
      <c r="E750" s="9">
        <v>15.374736723101211</v>
      </c>
    </row>
    <row r="751" spans="1:5" ht="36.75" x14ac:dyDescent="0.25">
      <c r="A751" s="9" t="s">
        <v>125</v>
      </c>
      <c r="B751" s="9" t="s">
        <v>100</v>
      </c>
      <c r="C751" s="9" t="s">
        <v>1070</v>
      </c>
      <c r="D751" s="9" t="s">
        <v>1114</v>
      </c>
      <c r="E751" s="9">
        <v>15.374736723101211</v>
      </c>
    </row>
    <row r="752" spans="1:5" ht="36.75" x14ac:dyDescent="0.25">
      <c r="A752" s="9" t="s">
        <v>125</v>
      </c>
      <c r="B752" s="9" t="s">
        <v>100</v>
      </c>
      <c r="C752" s="9" t="s">
        <v>1070</v>
      </c>
      <c r="D752" s="9" t="s">
        <v>1115</v>
      </c>
      <c r="E752" s="9">
        <v>15.374736723101211</v>
      </c>
    </row>
    <row r="753" spans="1:5" ht="36.75" x14ac:dyDescent="0.25">
      <c r="A753" s="9" t="s">
        <v>125</v>
      </c>
      <c r="B753" s="9" t="s">
        <v>100</v>
      </c>
      <c r="C753" s="9" t="s">
        <v>1070</v>
      </c>
      <c r="D753" s="9" t="s">
        <v>1116</v>
      </c>
      <c r="E753" s="9">
        <v>15.374736723101211</v>
      </c>
    </row>
    <row r="754" spans="1:5" ht="36.75" x14ac:dyDescent="0.25">
      <c r="A754" s="9" t="s">
        <v>125</v>
      </c>
      <c r="B754" s="9" t="s">
        <v>100</v>
      </c>
      <c r="C754" s="9" t="s">
        <v>1070</v>
      </c>
      <c r="D754" s="9" t="s">
        <v>1117</v>
      </c>
      <c r="E754" s="9">
        <v>15.374736723101211</v>
      </c>
    </row>
    <row r="755" spans="1:5" ht="36.75" x14ac:dyDescent="0.25">
      <c r="A755" s="9" t="s">
        <v>125</v>
      </c>
      <c r="B755" s="9" t="s">
        <v>100</v>
      </c>
      <c r="C755" s="9" t="s">
        <v>1070</v>
      </c>
      <c r="D755" s="9" t="s">
        <v>1118</v>
      </c>
      <c r="E755" s="9">
        <v>15.374736723101211</v>
      </c>
    </row>
    <row r="756" spans="1:5" ht="36.75" x14ac:dyDescent="0.25">
      <c r="A756" s="9" t="s">
        <v>125</v>
      </c>
      <c r="B756" s="9" t="s">
        <v>100</v>
      </c>
      <c r="C756" s="9" t="s">
        <v>1070</v>
      </c>
      <c r="D756" s="9" t="s">
        <v>1119</v>
      </c>
      <c r="E756" s="9">
        <v>15.864144226621862</v>
      </c>
    </row>
    <row r="757" spans="1:5" ht="36.75" x14ac:dyDescent="0.25">
      <c r="A757" s="9" t="s">
        <v>125</v>
      </c>
      <c r="B757" s="9" t="s">
        <v>100</v>
      </c>
      <c r="C757" s="9" t="s">
        <v>1070</v>
      </c>
      <c r="D757" s="9" t="s">
        <v>1120</v>
      </c>
      <c r="E757" s="9">
        <v>15.374736723101211</v>
      </c>
    </row>
    <row r="758" spans="1:5" ht="36.75" x14ac:dyDescent="0.25">
      <c r="A758" s="9" t="s">
        <v>125</v>
      </c>
      <c r="B758" s="9" t="s">
        <v>100</v>
      </c>
      <c r="C758" s="9" t="s">
        <v>1070</v>
      </c>
      <c r="D758" s="9" t="s">
        <v>1121</v>
      </c>
      <c r="E758" s="9">
        <v>15.374736723101211</v>
      </c>
    </row>
    <row r="759" spans="1:5" ht="36.75" x14ac:dyDescent="0.25">
      <c r="A759" s="9" t="s">
        <v>125</v>
      </c>
      <c r="B759" s="9" t="s">
        <v>100</v>
      </c>
      <c r="C759" s="9" t="s">
        <v>1070</v>
      </c>
      <c r="D759" s="9" t="s">
        <v>1122</v>
      </c>
      <c r="E759" s="9">
        <v>15.864144226621862</v>
      </c>
    </row>
    <row r="760" spans="1:5" ht="36.75" x14ac:dyDescent="0.25">
      <c r="A760" s="9" t="s">
        <v>125</v>
      </c>
      <c r="B760" s="9" t="s">
        <v>100</v>
      </c>
      <c r="C760" s="9" t="s">
        <v>1070</v>
      </c>
      <c r="D760" s="9" t="s">
        <v>1123</v>
      </c>
      <c r="E760" s="9">
        <v>15.864144226621862</v>
      </c>
    </row>
    <row r="761" spans="1:5" ht="36.75" x14ac:dyDescent="0.25">
      <c r="A761" s="9" t="s">
        <v>125</v>
      </c>
      <c r="B761" s="9" t="s">
        <v>100</v>
      </c>
      <c r="C761" s="9" t="s">
        <v>1070</v>
      </c>
      <c r="D761" s="9" t="s">
        <v>1124</v>
      </c>
      <c r="E761" s="9">
        <v>15.864144226621862</v>
      </c>
    </row>
    <row r="762" spans="1:5" ht="36.75" x14ac:dyDescent="0.25">
      <c r="A762" s="9" t="s">
        <v>125</v>
      </c>
      <c r="B762" s="9" t="s">
        <v>100</v>
      </c>
      <c r="C762" s="9" t="s">
        <v>1070</v>
      </c>
      <c r="D762" s="9" t="s">
        <v>1125</v>
      </c>
      <c r="E762" s="9">
        <v>15.864144226621862</v>
      </c>
    </row>
    <row r="763" spans="1:5" ht="36.75" x14ac:dyDescent="0.25">
      <c r="A763" s="9" t="s">
        <v>125</v>
      </c>
      <c r="B763" s="9" t="s">
        <v>100</v>
      </c>
      <c r="C763" s="9" t="s">
        <v>1070</v>
      </c>
      <c r="D763" s="9" t="s">
        <v>1126</v>
      </c>
      <c r="E763" s="9">
        <v>15.864144226621862</v>
      </c>
    </row>
    <row r="764" spans="1:5" ht="36.75" x14ac:dyDescent="0.25">
      <c r="A764" s="9" t="s">
        <v>125</v>
      </c>
      <c r="B764" s="9" t="s">
        <v>100</v>
      </c>
      <c r="C764" s="9" t="s">
        <v>1070</v>
      </c>
      <c r="D764" s="9" t="s">
        <v>1127</v>
      </c>
      <c r="E764" s="9">
        <v>15.374736723101211</v>
      </c>
    </row>
    <row r="765" spans="1:5" ht="36.75" x14ac:dyDescent="0.25">
      <c r="A765" s="9" t="s">
        <v>125</v>
      </c>
      <c r="B765" s="9" t="s">
        <v>100</v>
      </c>
      <c r="C765" s="9" t="s">
        <v>1070</v>
      </c>
      <c r="D765" s="9" t="s">
        <v>1128</v>
      </c>
      <c r="E765" s="9">
        <v>15.374736723101211</v>
      </c>
    </row>
    <row r="766" spans="1:5" ht="36.75" x14ac:dyDescent="0.25">
      <c r="A766" s="9" t="s">
        <v>125</v>
      </c>
      <c r="B766" s="9" t="s">
        <v>100</v>
      </c>
      <c r="C766" s="9" t="s">
        <v>1070</v>
      </c>
      <c r="D766" s="9" t="s">
        <v>1129</v>
      </c>
      <c r="E766" s="9">
        <v>15.374736723101211</v>
      </c>
    </row>
    <row r="767" spans="1:5" ht="36.75" x14ac:dyDescent="0.25">
      <c r="A767" s="9" t="s">
        <v>125</v>
      </c>
      <c r="B767" s="9" t="s">
        <v>100</v>
      </c>
      <c r="C767" s="9" t="s">
        <v>1070</v>
      </c>
      <c r="D767" s="9" t="s">
        <v>1130</v>
      </c>
      <c r="E767" s="9">
        <v>15.374736723101211</v>
      </c>
    </row>
    <row r="768" spans="1:5" ht="36.75" x14ac:dyDescent="0.25">
      <c r="A768" s="9" t="s">
        <v>125</v>
      </c>
      <c r="B768" s="9" t="s">
        <v>100</v>
      </c>
      <c r="C768" s="9" t="s">
        <v>1070</v>
      </c>
      <c r="D768" s="9" t="s">
        <v>1131</v>
      </c>
      <c r="E768" s="9">
        <v>15.374736723101211</v>
      </c>
    </row>
    <row r="769" spans="1:5" ht="36.75" x14ac:dyDescent="0.25">
      <c r="A769" s="9" t="s">
        <v>125</v>
      </c>
      <c r="B769" s="9" t="s">
        <v>100</v>
      </c>
      <c r="C769" s="9" t="s">
        <v>1070</v>
      </c>
      <c r="D769" s="9" t="s">
        <v>1132</v>
      </c>
      <c r="E769" s="9">
        <v>15.374736723101211</v>
      </c>
    </row>
    <row r="770" spans="1:5" ht="36.75" x14ac:dyDescent="0.25">
      <c r="A770" s="9" t="s">
        <v>125</v>
      </c>
      <c r="B770" s="9" t="s">
        <v>100</v>
      </c>
      <c r="C770" s="9" t="s">
        <v>1070</v>
      </c>
      <c r="D770" s="9" t="s">
        <v>1133</v>
      </c>
      <c r="E770" s="9">
        <v>15.374736723101211</v>
      </c>
    </row>
    <row r="771" spans="1:5" ht="36.75" x14ac:dyDescent="0.25">
      <c r="A771" s="9" t="s">
        <v>125</v>
      </c>
      <c r="B771" s="9" t="s">
        <v>100</v>
      </c>
      <c r="C771" s="9" t="s">
        <v>1070</v>
      </c>
      <c r="D771" s="9" t="s">
        <v>1134</v>
      </c>
      <c r="E771" s="9">
        <v>15.374736723101211</v>
      </c>
    </row>
    <row r="772" spans="1:5" ht="36.75" x14ac:dyDescent="0.25">
      <c r="A772" s="9" t="s">
        <v>125</v>
      </c>
      <c r="B772" s="9" t="s">
        <v>100</v>
      </c>
      <c r="C772" s="9" t="s">
        <v>1070</v>
      </c>
      <c r="D772" s="9" t="s">
        <v>1135</v>
      </c>
      <c r="E772" s="9">
        <v>15.374736723101211</v>
      </c>
    </row>
    <row r="773" spans="1:5" ht="36.75" x14ac:dyDescent="0.25">
      <c r="A773" s="9" t="s">
        <v>125</v>
      </c>
      <c r="B773" s="9" t="s">
        <v>100</v>
      </c>
      <c r="C773" s="9" t="s">
        <v>1070</v>
      </c>
      <c r="D773" s="9" t="s">
        <v>1136</v>
      </c>
      <c r="E773" s="9">
        <v>15.374736723101211</v>
      </c>
    </row>
    <row r="774" spans="1:5" ht="36.75" x14ac:dyDescent="0.25">
      <c r="A774" s="9" t="s">
        <v>125</v>
      </c>
      <c r="B774" s="9" t="s">
        <v>100</v>
      </c>
      <c r="C774" s="9" t="s">
        <v>1070</v>
      </c>
      <c r="D774" s="9" t="s">
        <v>1137</v>
      </c>
      <c r="E774" s="9">
        <v>15.374736723101211</v>
      </c>
    </row>
    <row r="775" spans="1:5" ht="36.75" x14ac:dyDescent="0.25">
      <c r="A775" s="9" t="s">
        <v>125</v>
      </c>
      <c r="B775" s="9" t="s">
        <v>100</v>
      </c>
      <c r="C775" s="9" t="s">
        <v>1070</v>
      </c>
      <c r="D775" s="9" t="s">
        <v>1138</v>
      </c>
      <c r="E775" s="9">
        <v>15.374736723101211</v>
      </c>
    </row>
    <row r="776" spans="1:5" ht="36.75" x14ac:dyDescent="0.25">
      <c r="A776" s="9" t="s">
        <v>125</v>
      </c>
      <c r="B776" s="9" t="s">
        <v>100</v>
      </c>
      <c r="C776" s="9" t="s">
        <v>1070</v>
      </c>
      <c r="D776" s="9" t="s">
        <v>1139</v>
      </c>
      <c r="E776" s="9">
        <v>15.374736723101211</v>
      </c>
    </row>
    <row r="777" spans="1:5" ht="36.75" x14ac:dyDescent="0.25">
      <c r="A777" s="9" t="s">
        <v>125</v>
      </c>
      <c r="B777" s="9" t="s">
        <v>100</v>
      </c>
      <c r="C777" s="9" t="s">
        <v>1070</v>
      </c>
      <c r="D777" s="9" t="s">
        <v>1140</v>
      </c>
      <c r="E777" s="9">
        <v>15.374736723101211</v>
      </c>
    </row>
    <row r="778" spans="1:5" ht="36.75" x14ac:dyDescent="0.25">
      <c r="A778" s="9" t="s">
        <v>125</v>
      </c>
      <c r="B778" s="9" t="s">
        <v>100</v>
      </c>
      <c r="C778" s="9" t="s">
        <v>1070</v>
      </c>
      <c r="D778" s="9" t="s">
        <v>1141</v>
      </c>
      <c r="E778" s="9">
        <v>15.864144226621862</v>
      </c>
    </row>
    <row r="779" spans="1:5" ht="36.75" x14ac:dyDescent="0.25">
      <c r="A779" s="9" t="s">
        <v>125</v>
      </c>
      <c r="B779" s="9" t="s">
        <v>100</v>
      </c>
      <c r="C779" s="9" t="s">
        <v>1070</v>
      </c>
      <c r="D779" s="9" t="s">
        <v>1142</v>
      </c>
      <c r="E779" s="9">
        <v>15.374736723101211</v>
      </c>
    </row>
    <row r="780" spans="1:5" ht="36.75" x14ac:dyDescent="0.25">
      <c r="A780" s="9" t="s">
        <v>125</v>
      </c>
      <c r="B780" s="9" t="s">
        <v>100</v>
      </c>
      <c r="C780" s="9" t="s">
        <v>1070</v>
      </c>
      <c r="D780" s="9" t="s">
        <v>1143</v>
      </c>
      <c r="E780" s="9">
        <v>15.374736723101211</v>
      </c>
    </row>
    <row r="781" spans="1:5" ht="36.75" x14ac:dyDescent="0.25">
      <c r="A781" s="9" t="s">
        <v>125</v>
      </c>
      <c r="B781" s="9" t="s">
        <v>100</v>
      </c>
      <c r="C781" s="9" t="s">
        <v>1070</v>
      </c>
      <c r="D781" s="9" t="s">
        <v>1144</v>
      </c>
      <c r="E781" s="9">
        <v>15.374736723101211</v>
      </c>
    </row>
    <row r="782" spans="1:5" ht="36.75" x14ac:dyDescent="0.25">
      <c r="A782" s="9" t="s">
        <v>125</v>
      </c>
      <c r="B782" s="9" t="s">
        <v>100</v>
      </c>
      <c r="C782" s="9" t="s">
        <v>1070</v>
      </c>
      <c r="D782" s="9" t="s">
        <v>1145</v>
      </c>
      <c r="E782" s="9">
        <v>15.374736723101211</v>
      </c>
    </row>
    <row r="783" spans="1:5" ht="36.75" x14ac:dyDescent="0.25">
      <c r="A783" s="9" t="s">
        <v>125</v>
      </c>
      <c r="B783" s="9" t="s">
        <v>100</v>
      </c>
      <c r="C783" s="9" t="s">
        <v>1070</v>
      </c>
      <c r="D783" s="9" t="s">
        <v>1146</v>
      </c>
      <c r="E783" s="9">
        <v>15.374736723101211</v>
      </c>
    </row>
    <row r="784" spans="1:5" ht="36.75" x14ac:dyDescent="0.25">
      <c r="A784" s="9" t="s">
        <v>125</v>
      </c>
      <c r="B784" s="9" t="s">
        <v>100</v>
      </c>
      <c r="C784" s="9" t="s">
        <v>1070</v>
      </c>
      <c r="D784" s="9" t="s">
        <v>1147</v>
      </c>
      <c r="E784" s="9">
        <v>15.374736723101211</v>
      </c>
    </row>
    <row r="785" spans="1:5" ht="36.75" x14ac:dyDescent="0.25">
      <c r="A785" s="9" t="s">
        <v>125</v>
      </c>
      <c r="B785" s="9" t="s">
        <v>100</v>
      </c>
      <c r="C785" s="9" t="s">
        <v>1070</v>
      </c>
      <c r="D785" s="9" t="s">
        <v>1148</v>
      </c>
      <c r="E785" s="9">
        <v>15.374736723101211</v>
      </c>
    </row>
    <row r="786" spans="1:5" x14ac:dyDescent="0.25">
      <c r="A786" s="1" t="s">
        <v>62</v>
      </c>
      <c r="B786" s="1" t="s">
        <v>62</v>
      </c>
      <c r="C786" s="1">
        <f>SUBTOTAL(103,Elements8_21[Elemento])</f>
        <v>779</v>
      </c>
      <c r="D786" s="1" t="s">
        <v>62</v>
      </c>
      <c r="E786" s="1">
        <f>SUBTOTAL(109,Elements8_21[Totais:])</f>
        <v>4401.3738191871271</v>
      </c>
    </row>
  </sheetData>
  <mergeCells count="3">
    <mergeCell ref="A1:E2"/>
    <mergeCell ref="A4:E4"/>
    <mergeCell ref="A5:E5"/>
  </mergeCells>
  <hyperlinks>
    <hyperlink ref="A1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0000000}"/>
    <hyperlink ref="B1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1000000}"/>
    <hyperlink ref="C1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2000000}"/>
    <hyperlink ref="D1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3000000}"/>
    <hyperlink ref="E1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4000000}"/>
    <hyperlink ref="A2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5000000}"/>
    <hyperlink ref="B2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6000000}"/>
    <hyperlink ref="C2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7000000}"/>
    <hyperlink ref="D2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8000000}"/>
    <hyperlink ref="E2" location="'8.2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D00-000009000000}"/>
    <hyperlink ref="A4" location="'8.2'!A1" display="Vergalhão estrutural" xr:uid="{00000000-0004-0000-0D00-00000A000000}"/>
    <hyperlink ref="B4" location="'8.2'!A1" display="Vergalhão estrutural" xr:uid="{00000000-0004-0000-0D00-00000B000000}"/>
    <hyperlink ref="C4" location="'8.2'!A1" display="Vergalhão estrutural" xr:uid="{00000000-0004-0000-0D00-00000C000000}"/>
    <hyperlink ref="D4" location="'8.2'!A1" display="Vergalhão estrutural" xr:uid="{00000000-0004-0000-0D00-00000D000000}"/>
    <hyperlink ref="E4" location="'8.2'!A1" display="Vergalhão estrutural" xr:uid="{00000000-0004-0000-0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9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26</v>
      </c>
      <c r="B1" s="21" t="s">
        <v>26</v>
      </c>
      <c r="C1" s="21" t="s">
        <v>26</v>
      </c>
      <c r="D1" s="21" t="s">
        <v>26</v>
      </c>
      <c r="E1" s="21" t="s">
        <v>26</v>
      </c>
    </row>
    <row r="2" spans="1:5" x14ac:dyDescent="0.25">
      <c r="A2" s="21" t="s">
        <v>26</v>
      </c>
      <c r="B2" s="21" t="s">
        <v>26</v>
      </c>
      <c r="C2" s="21" t="s">
        <v>26</v>
      </c>
      <c r="D2" s="21" t="s">
        <v>26</v>
      </c>
      <c r="E2" s="21" t="s">
        <v>26</v>
      </c>
    </row>
    <row r="4" spans="1:5" x14ac:dyDescent="0.25">
      <c r="A4" s="16" t="s">
        <v>66</v>
      </c>
      <c r="B4" s="16" t="s">
        <v>66</v>
      </c>
      <c r="C4" s="16" t="s">
        <v>66</v>
      </c>
      <c r="D4" s="16" t="s">
        <v>66</v>
      </c>
      <c r="E4" s="16" t="s">
        <v>66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1149</v>
      </c>
      <c r="D7" s="9" t="s">
        <v>1150</v>
      </c>
      <c r="E7" s="9">
        <v>34.353472028433615</v>
      </c>
    </row>
    <row r="8" spans="1:5" ht="36.75" x14ac:dyDescent="0.25">
      <c r="A8" s="9" t="s">
        <v>125</v>
      </c>
      <c r="B8" s="9" t="s">
        <v>100</v>
      </c>
      <c r="C8" s="9" t="s">
        <v>1149</v>
      </c>
      <c r="D8" s="9" t="s">
        <v>1151</v>
      </c>
      <c r="E8" s="9">
        <v>34.279487522988312</v>
      </c>
    </row>
    <row r="9" spans="1:5" ht="36.75" x14ac:dyDescent="0.25">
      <c r="A9" s="9" t="s">
        <v>125</v>
      </c>
      <c r="B9" s="9" t="s">
        <v>100</v>
      </c>
      <c r="C9" s="9" t="s">
        <v>1149</v>
      </c>
      <c r="D9" s="9" t="s">
        <v>1152</v>
      </c>
      <c r="E9" s="9">
        <v>34.279487522988312</v>
      </c>
    </row>
    <row r="10" spans="1:5" ht="36.75" x14ac:dyDescent="0.25">
      <c r="A10" s="9" t="s">
        <v>125</v>
      </c>
      <c r="B10" s="9" t="s">
        <v>100</v>
      </c>
      <c r="C10" s="9" t="s">
        <v>1149</v>
      </c>
      <c r="D10" s="9" t="s">
        <v>1153</v>
      </c>
      <c r="E10" s="9">
        <v>34.279487522988312</v>
      </c>
    </row>
    <row r="11" spans="1:5" ht="36.75" x14ac:dyDescent="0.25">
      <c r="A11" s="9" t="s">
        <v>125</v>
      </c>
      <c r="B11" s="9" t="s">
        <v>100</v>
      </c>
      <c r="C11" s="9" t="s">
        <v>1149</v>
      </c>
      <c r="D11" s="9" t="s">
        <v>1154</v>
      </c>
      <c r="E11" s="9">
        <v>34.279487522988312</v>
      </c>
    </row>
    <row r="12" spans="1:5" ht="36.75" x14ac:dyDescent="0.25">
      <c r="A12" s="9" t="s">
        <v>125</v>
      </c>
      <c r="B12" s="9" t="s">
        <v>100</v>
      </c>
      <c r="C12" s="9" t="s">
        <v>1149</v>
      </c>
      <c r="D12" s="9" t="s">
        <v>1155</v>
      </c>
      <c r="E12" s="9">
        <v>34.279487522988312</v>
      </c>
    </row>
    <row r="13" spans="1:5" ht="36.75" x14ac:dyDescent="0.25">
      <c r="A13" s="9" t="s">
        <v>125</v>
      </c>
      <c r="B13" s="9" t="s">
        <v>100</v>
      </c>
      <c r="C13" s="9" t="s">
        <v>1149</v>
      </c>
      <c r="D13" s="9" t="s">
        <v>1156</v>
      </c>
      <c r="E13" s="9">
        <v>34.279487522988312</v>
      </c>
    </row>
    <row r="14" spans="1:5" ht="36.75" x14ac:dyDescent="0.25">
      <c r="A14" s="9" t="s">
        <v>125</v>
      </c>
      <c r="B14" s="9" t="s">
        <v>100</v>
      </c>
      <c r="C14" s="9" t="s">
        <v>1149</v>
      </c>
      <c r="D14" s="9" t="s">
        <v>1157</v>
      </c>
      <c r="E14" s="9">
        <v>34.279487522988312</v>
      </c>
    </row>
    <row r="15" spans="1:5" ht="36.75" x14ac:dyDescent="0.25">
      <c r="A15" s="9" t="s">
        <v>125</v>
      </c>
      <c r="B15" s="9" t="s">
        <v>100</v>
      </c>
      <c r="C15" s="9" t="s">
        <v>1149</v>
      </c>
      <c r="D15" s="9" t="s">
        <v>1158</v>
      </c>
      <c r="E15" s="9">
        <v>34.279487522988312</v>
      </c>
    </row>
    <row r="16" spans="1:5" ht="36.75" x14ac:dyDescent="0.25">
      <c r="A16" s="9" t="s">
        <v>125</v>
      </c>
      <c r="B16" s="9" t="s">
        <v>100</v>
      </c>
      <c r="C16" s="9" t="s">
        <v>1149</v>
      </c>
      <c r="D16" s="9" t="s">
        <v>1159</v>
      </c>
      <c r="E16" s="9">
        <v>34.279487522988312</v>
      </c>
    </row>
    <row r="17" spans="1:5" ht="36.75" x14ac:dyDescent="0.25">
      <c r="A17" s="9" t="s">
        <v>125</v>
      </c>
      <c r="B17" s="9" t="s">
        <v>100</v>
      </c>
      <c r="C17" s="9" t="s">
        <v>1149</v>
      </c>
      <c r="D17" s="9" t="s">
        <v>1160</v>
      </c>
      <c r="E17" s="9">
        <v>34.353472028433615</v>
      </c>
    </row>
    <row r="18" spans="1:5" ht="36.75" x14ac:dyDescent="0.25">
      <c r="A18" s="9" t="s">
        <v>125</v>
      </c>
      <c r="B18" s="9" t="s">
        <v>100</v>
      </c>
      <c r="C18" s="9" t="s">
        <v>1149</v>
      </c>
      <c r="D18" s="9" t="s">
        <v>1161</v>
      </c>
      <c r="E18" s="9">
        <v>34.279487522988312</v>
      </c>
    </row>
    <row r="19" spans="1:5" ht="36.75" x14ac:dyDescent="0.25">
      <c r="A19" s="9" t="s">
        <v>125</v>
      </c>
      <c r="B19" s="9" t="s">
        <v>100</v>
      </c>
      <c r="C19" s="9" t="s">
        <v>1149</v>
      </c>
      <c r="D19" s="9" t="s">
        <v>1162</v>
      </c>
      <c r="E19" s="9">
        <v>34.279487522988312</v>
      </c>
    </row>
    <row r="20" spans="1:5" ht="36.75" x14ac:dyDescent="0.25">
      <c r="A20" s="9" t="s">
        <v>125</v>
      </c>
      <c r="B20" s="9" t="s">
        <v>100</v>
      </c>
      <c r="C20" s="9" t="s">
        <v>1149</v>
      </c>
      <c r="D20" s="9" t="s">
        <v>1163</v>
      </c>
      <c r="E20" s="9">
        <v>34.279487522988312</v>
      </c>
    </row>
    <row r="21" spans="1:5" ht="36.75" x14ac:dyDescent="0.25">
      <c r="A21" s="9" t="s">
        <v>125</v>
      </c>
      <c r="B21" s="9" t="s">
        <v>100</v>
      </c>
      <c r="C21" s="9" t="s">
        <v>1149</v>
      </c>
      <c r="D21" s="9" t="s">
        <v>1164</v>
      </c>
      <c r="E21" s="9">
        <v>34.279487522988312</v>
      </c>
    </row>
    <row r="22" spans="1:5" ht="36.75" x14ac:dyDescent="0.25">
      <c r="A22" s="9" t="s">
        <v>125</v>
      </c>
      <c r="B22" s="9" t="s">
        <v>100</v>
      </c>
      <c r="C22" s="9" t="s">
        <v>1149</v>
      </c>
      <c r="D22" s="9" t="s">
        <v>1165</v>
      </c>
      <c r="E22" s="9">
        <v>34.279487522988312</v>
      </c>
    </row>
    <row r="23" spans="1:5" ht="36.75" x14ac:dyDescent="0.25">
      <c r="A23" s="9" t="s">
        <v>125</v>
      </c>
      <c r="B23" s="9" t="s">
        <v>100</v>
      </c>
      <c r="C23" s="9" t="s">
        <v>1149</v>
      </c>
      <c r="D23" s="9" t="s">
        <v>1166</v>
      </c>
      <c r="E23" s="9">
        <v>34.279487522988312</v>
      </c>
    </row>
    <row r="24" spans="1:5" ht="36.75" x14ac:dyDescent="0.25">
      <c r="A24" s="9" t="s">
        <v>125</v>
      </c>
      <c r="B24" s="9" t="s">
        <v>100</v>
      </c>
      <c r="C24" s="9" t="s">
        <v>1149</v>
      </c>
      <c r="D24" s="9" t="s">
        <v>1167</v>
      </c>
      <c r="E24" s="9">
        <v>34.279487522988312</v>
      </c>
    </row>
    <row r="25" spans="1:5" ht="36.75" x14ac:dyDescent="0.25">
      <c r="A25" s="9" t="s">
        <v>125</v>
      </c>
      <c r="B25" s="9" t="s">
        <v>100</v>
      </c>
      <c r="C25" s="9" t="s">
        <v>1149</v>
      </c>
      <c r="D25" s="9" t="s">
        <v>1168</v>
      </c>
      <c r="E25" s="9">
        <v>34.279487522988312</v>
      </c>
    </row>
    <row r="26" spans="1:5" ht="36.75" x14ac:dyDescent="0.25">
      <c r="A26" s="9" t="s">
        <v>125</v>
      </c>
      <c r="B26" s="9" t="s">
        <v>100</v>
      </c>
      <c r="C26" s="9" t="s">
        <v>1149</v>
      </c>
      <c r="D26" s="9" t="s">
        <v>1169</v>
      </c>
      <c r="E26" s="9">
        <v>34.279487522988312</v>
      </c>
    </row>
    <row r="27" spans="1:5" ht="36.75" x14ac:dyDescent="0.25">
      <c r="A27" s="9" t="s">
        <v>125</v>
      </c>
      <c r="B27" s="9" t="s">
        <v>100</v>
      </c>
      <c r="C27" s="9" t="s">
        <v>1149</v>
      </c>
      <c r="D27" s="9" t="s">
        <v>1170</v>
      </c>
      <c r="E27" s="9">
        <v>34.279487522988312</v>
      </c>
    </row>
    <row r="28" spans="1:5" ht="36.75" x14ac:dyDescent="0.25">
      <c r="A28" s="9" t="s">
        <v>125</v>
      </c>
      <c r="B28" s="9" t="s">
        <v>100</v>
      </c>
      <c r="C28" s="9" t="s">
        <v>1149</v>
      </c>
      <c r="D28" s="9" t="s">
        <v>1171</v>
      </c>
      <c r="E28" s="9">
        <v>34.279487522988312</v>
      </c>
    </row>
    <row r="29" spans="1:5" ht="36.75" x14ac:dyDescent="0.25">
      <c r="A29" s="9" t="s">
        <v>125</v>
      </c>
      <c r="B29" s="9" t="s">
        <v>100</v>
      </c>
      <c r="C29" s="9" t="s">
        <v>1149</v>
      </c>
      <c r="D29" s="9" t="s">
        <v>1172</v>
      </c>
      <c r="E29" s="9">
        <v>49.076388612048035</v>
      </c>
    </row>
    <row r="30" spans="1:5" ht="36.75" x14ac:dyDescent="0.25">
      <c r="A30" s="9" t="s">
        <v>125</v>
      </c>
      <c r="B30" s="9" t="s">
        <v>100</v>
      </c>
      <c r="C30" s="9" t="s">
        <v>1149</v>
      </c>
      <c r="D30" s="9" t="s">
        <v>1173</v>
      </c>
      <c r="E30" s="9">
        <v>49.076388612048035</v>
      </c>
    </row>
    <row r="31" spans="1:5" ht="36.75" x14ac:dyDescent="0.25">
      <c r="A31" s="9" t="s">
        <v>125</v>
      </c>
      <c r="B31" s="9" t="s">
        <v>100</v>
      </c>
      <c r="C31" s="9" t="s">
        <v>1149</v>
      </c>
      <c r="D31" s="9" t="s">
        <v>1174</v>
      </c>
      <c r="E31" s="9">
        <v>49.076388612048035</v>
      </c>
    </row>
    <row r="32" spans="1:5" ht="36.75" x14ac:dyDescent="0.25">
      <c r="A32" s="9" t="s">
        <v>125</v>
      </c>
      <c r="B32" s="9" t="s">
        <v>100</v>
      </c>
      <c r="C32" s="9" t="s">
        <v>1149</v>
      </c>
      <c r="D32" s="9" t="s">
        <v>1175</v>
      </c>
      <c r="E32" s="9">
        <v>49.076388612048035</v>
      </c>
    </row>
    <row r="33" spans="1:5" ht="36.75" x14ac:dyDescent="0.25">
      <c r="A33" s="9" t="s">
        <v>125</v>
      </c>
      <c r="B33" s="9" t="s">
        <v>100</v>
      </c>
      <c r="C33" s="9" t="s">
        <v>1149</v>
      </c>
      <c r="D33" s="9" t="s">
        <v>1176</v>
      </c>
      <c r="E33" s="9">
        <v>49.076388612048035</v>
      </c>
    </row>
    <row r="34" spans="1:5" ht="36.75" x14ac:dyDescent="0.25">
      <c r="A34" s="9" t="s">
        <v>125</v>
      </c>
      <c r="B34" s="9" t="s">
        <v>100</v>
      </c>
      <c r="C34" s="9" t="s">
        <v>1149</v>
      </c>
      <c r="D34" s="9" t="s">
        <v>1177</v>
      </c>
      <c r="E34" s="9">
        <v>49.076388612048035</v>
      </c>
    </row>
    <row r="35" spans="1:5" ht="36.75" x14ac:dyDescent="0.25">
      <c r="A35" s="9" t="s">
        <v>125</v>
      </c>
      <c r="B35" s="9" t="s">
        <v>100</v>
      </c>
      <c r="C35" s="9" t="s">
        <v>1149</v>
      </c>
      <c r="D35" s="9" t="s">
        <v>1178</v>
      </c>
      <c r="E35" s="9">
        <v>49.076388612048035</v>
      </c>
    </row>
    <row r="36" spans="1:5" ht="36.75" x14ac:dyDescent="0.25">
      <c r="A36" s="9" t="s">
        <v>125</v>
      </c>
      <c r="B36" s="9" t="s">
        <v>100</v>
      </c>
      <c r="C36" s="9" t="s">
        <v>1149</v>
      </c>
      <c r="D36" s="9" t="s">
        <v>1179</v>
      </c>
      <c r="E36" s="9">
        <v>49.076388612048035</v>
      </c>
    </row>
    <row r="37" spans="1:5" ht="36.75" x14ac:dyDescent="0.25">
      <c r="A37" s="9" t="s">
        <v>125</v>
      </c>
      <c r="B37" s="9" t="s">
        <v>100</v>
      </c>
      <c r="C37" s="9" t="s">
        <v>1149</v>
      </c>
      <c r="D37" s="9" t="s">
        <v>1180</v>
      </c>
      <c r="E37" s="9">
        <v>49.076388612048035</v>
      </c>
    </row>
    <row r="38" spans="1:5" ht="36.75" x14ac:dyDescent="0.25">
      <c r="A38" s="9" t="s">
        <v>125</v>
      </c>
      <c r="B38" s="9" t="s">
        <v>100</v>
      </c>
      <c r="C38" s="9" t="s">
        <v>1149</v>
      </c>
      <c r="D38" s="9" t="s">
        <v>1181</v>
      </c>
      <c r="E38" s="9">
        <v>49.076388612048035</v>
      </c>
    </row>
    <row r="39" spans="1:5" ht="36.75" x14ac:dyDescent="0.25">
      <c r="A39" s="9" t="s">
        <v>125</v>
      </c>
      <c r="B39" s="9" t="s">
        <v>100</v>
      </c>
      <c r="C39" s="9" t="s">
        <v>1149</v>
      </c>
      <c r="D39" s="9" t="s">
        <v>1182</v>
      </c>
      <c r="E39" s="9">
        <v>49.076388612048035</v>
      </c>
    </row>
    <row r="40" spans="1:5" ht="36.75" x14ac:dyDescent="0.25">
      <c r="A40" s="9" t="s">
        <v>125</v>
      </c>
      <c r="B40" s="9" t="s">
        <v>100</v>
      </c>
      <c r="C40" s="9" t="s">
        <v>1149</v>
      </c>
      <c r="D40" s="9" t="s">
        <v>1183</v>
      </c>
      <c r="E40" s="9">
        <v>49.076388612048035</v>
      </c>
    </row>
    <row r="41" spans="1:5" ht="36.75" x14ac:dyDescent="0.25">
      <c r="A41" s="9" t="s">
        <v>125</v>
      </c>
      <c r="B41" s="9" t="s">
        <v>100</v>
      </c>
      <c r="C41" s="9" t="s">
        <v>1149</v>
      </c>
      <c r="D41" s="9" t="s">
        <v>1184</v>
      </c>
      <c r="E41" s="9">
        <v>49.076388612048035</v>
      </c>
    </row>
    <row r="42" spans="1:5" ht="36.75" x14ac:dyDescent="0.25">
      <c r="A42" s="9" t="s">
        <v>125</v>
      </c>
      <c r="B42" s="9" t="s">
        <v>100</v>
      </c>
      <c r="C42" s="9" t="s">
        <v>1149</v>
      </c>
      <c r="D42" s="9" t="s">
        <v>1185</v>
      </c>
      <c r="E42" s="9">
        <v>34.279487522988312</v>
      </c>
    </row>
    <row r="43" spans="1:5" ht="36.75" x14ac:dyDescent="0.25">
      <c r="A43" s="9" t="s">
        <v>125</v>
      </c>
      <c r="B43" s="9" t="s">
        <v>100</v>
      </c>
      <c r="C43" s="9" t="s">
        <v>1149</v>
      </c>
      <c r="D43" s="9" t="s">
        <v>1186</v>
      </c>
      <c r="E43" s="9">
        <v>49.076388612048035</v>
      </c>
    </row>
    <row r="44" spans="1:5" ht="36.75" x14ac:dyDescent="0.25">
      <c r="A44" s="9" t="s">
        <v>125</v>
      </c>
      <c r="B44" s="9" t="s">
        <v>100</v>
      </c>
      <c r="C44" s="9" t="s">
        <v>1149</v>
      </c>
      <c r="D44" s="9" t="s">
        <v>1187</v>
      </c>
      <c r="E44" s="9">
        <v>34.279487522988312</v>
      </c>
    </row>
    <row r="45" spans="1:5" ht="36.75" x14ac:dyDescent="0.25">
      <c r="A45" s="9" t="s">
        <v>125</v>
      </c>
      <c r="B45" s="9" t="s">
        <v>100</v>
      </c>
      <c r="C45" s="9" t="s">
        <v>1149</v>
      </c>
      <c r="D45" s="9" t="s">
        <v>1188</v>
      </c>
      <c r="E45" s="9">
        <v>34.279487522988312</v>
      </c>
    </row>
    <row r="46" spans="1:5" ht="36.75" x14ac:dyDescent="0.25">
      <c r="A46" s="9" t="s">
        <v>125</v>
      </c>
      <c r="B46" s="9" t="s">
        <v>100</v>
      </c>
      <c r="C46" s="9" t="s">
        <v>1149</v>
      </c>
      <c r="D46" s="9" t="s">
        <v>1189</v>
      </c>
      <c r="E46" s="9">
        <v>34.279487522988312</v>
      </c>
    </row>
    <row r="47" spans="1:5" ht="36.75" x14ac:dyDescent="0.25">
      <c r="A47" s="9" t="s">
        <v>125</v>
      </c>
      <c r="B47" s="9" t="s">
        <v>100</v>
      </c>
      <c r="C47" s="9" t="s">
        <v>1149</v>
      </c>
      <c r="D47" s="9" t="s">
        <v>1190</v>
      </c>
      <c r="E47" s="9">
        <v>34.279487522988312</v>
      </c>
    </row>
    <row r="48" spans="1:5" ht="36.75" x14ac:dyDescent="0.25">
      <c r="A48" s="9" t="s">
        <v>125</v>
      </c>
      <c r="B48" s="9" t="s">
        <v>100</v>
      </c>
      <c r="C48" s="9" t="s">
        <v>1149</v>
      </c>
      <c r="D48" s="9" t="s">
        <v>1191</v>
      </c>
      <c r="E48" s="9">
        <v>49.076388612048035</v>
      </c>
    </row>
    <row r="49" spans="1:5" ht="36.75" x14ac:dyDescent="0.25">
      <c r="A49" s="9" t="s">
        <v>125</v>
      </c>
      <c r="B49" s="9" t="s">
        <v>100</v>
      </c>
      <c r="C49" s="9" t="s">
        <v>1149</v>
      </c>
      <c r="D49" s="9" t="s">
        <v>1192</v>
      </c>
      <c r="E49" s="9">
        <v>49.076388612048035</v>
      </c>
    </row>
    <row r="50" spans="1:5" ht="36.75" x14ac:dyDescent="0.25">
      <c r="A50" s="9" t="s">
        <v>125</v>
      </c>
      <c r="B50" s="9" t="s">
        <v>100</v>
      </c>
      <c r="C50" s="9" t="s">
        <v>1149</v>
      </c>
      <c r="D50" s="9" t="s">
        <v>1193</v>
      </c>
      <c r="E50" s="9">
        <v>49.076388612048035</v>
      </c>
    </row>
    <row r="51" spans="1:5" ht="36.75" x14ac:dyDescent="0.25">
      <c r="A51" s="9" t="s">
        <v>125</v>
      </c>
      <c r="B51" s="9" t="s">
        <v>100</v>
      </c>
      <c r="C51" s="9" t="s">
        <v>1149</v>
      </c>
      <c r="D51" s="9" t="s">
        <v>1194</v>
      </c>
      <c r="E51" s="9">
        <v>49.076388612048035</v>
      </c>
    </row>
    <row r="52" spans="1:5" ht="36.75" x14ac:dyDescent="0.25">
      <c r="A52" s="9" t="s">
        <v>125</v>
      </c>
      <c r="B52" s="9" t="s">
        <v>100</v>
      </c>
      <c r="C52" s="9" t="s">
        <v>1149</v>
      </c>
      <c r="D52" s="9" t="s">
        <v>1195</v>
      </c>
      <c r="E52" s="9">
        <v>49.076388612048035</v>
      </c>
    </row>
    <row r="53" spans="1:5" ht="36.75" x14ac:dyDescent="0.25">
      <c r="A53" s="9" t="s">
        <v>125</v>
      </c>
      <c r="B53" s="9" t="s">
        <v>100</v>
      </c>
      <c r="C53" s="9" t="s">
        <v>1149</v>
      </c>
      <c r="D53" s="9" t="s">
        <v>1196</v>
      </c>
      <c r="E53" s="9">
        <v>34.279487522988312</v>
      </c>
    </row>
    <row r="54" spans="1:5" ht="36.75" x14ac:dyDescent="0.25">
      <c r="A54" s="9" t="s">
        <v>125</v>
      </c>
      <c r="B54" s="9" t="s">
        <v>100</v>
      </c>
      <c r="C54" s="9" t="s">
        <v>1149</v>
      </c>
      <c r="D54" s="9" t="s">
        <v>1197</v>
      </c>
      <c r="E54" s="9">
        <v>34.279487522988312</v>
      </c>
    </row>
    <row r="55" spans="1:5" ht="36.75" x14ac:dyDescent="0.25">
      <c r="A55" s="9" t="s">
        <v>125</v>
      </c>
      <c r="B55" s="9" t="s">
        <v>100</v>
      </c>
      <c r="C55" s="9" t="s">
        <v>1149</v>
      </c>
      <c r="D55" s="9" t="s">
        <v>1198</v>
      </c>
      <c r="E55" s="9">
        <v>34.279487522988312</v>
      </c>
    </row>
    <row r="56" spans="1:5" ht="36.75" x14ac:dyDescent="0.25">
      <c r="A56" s="9" t="s">
        <v>125</v>
      </c>
      <c r="B56" s="9" t="s">
        <v>100</v>
      </c>
      <c r="C56" s="9" t="s">
        <v>1149</v>
      </c>
      <c r="D56" s="9" t="s">
        <v>1199</v>
      </c>
      <c r="E56" s="9">
        <v>34.279487522988312</v>
      </c>
    </row>
    <row r="57" spans="1:5" ht="36.75" x14ac:dyDescent="0.25">
      <c r="A57" s="9" t="s">
        <v>125</v>
      </c>
      <c r="B57" s="9" t="s">
        <v>100</v>
      </c>
      <c r="C57" s="9" t="s">
        <v>1149</v>
      </c>
      <c r="D57" s="9" t="s">
        <v>1200</v>
      </c>
      <c r="E57" s="9">
        <v>34.279487522988312</v>
      </c>
    </row>
    <row r="58" spans="1:5" ht="36.75" x14ac:dyDescent="0.25">
      <c r="A58" s="9" t="s">
        <v>125</v>
      </c>
      <c r="B58" s="9" t="s">
        <v>100</v>
      </c>
      <c r="C58" s="9" t="s">
        <v>1149</v>
      </c>
      <c r="D58" s="9" t="s">
        <v>1201</v>
      </c>
      <c r="E58" s="9">
        <v>34.279487522988312</v>
      </c>
    </row>
    <row r="59" spans="1:5" ht="36.75" x14ac:dyDescent="0.25">
      <c r="A59" s="9" t="s">
        <v>125</v>
      </c>
      <c r="B59" s="9" t="s">
        <v>100</v>
      </c>
      <c r="C59" s="9" t="s">
        <v>1149</v>
      </c>
      <c r="D59" s="9" t="s">
        <v>1202</v>
      </c>
      <c r="E59" s="9">
        <v>34.279487522988312</v>
      </c>
    </row>
    <row r="60" spans="1:5" ht="36.75" x14ac:dyDescent="0.25">
      <c r="A60" s="9" t="s">
        <v>125</v>
      </c>
      <c r="B60" s="9" t="s">
        <v>100</v>
      </c>
      <c r="C60" s="9" t="s">
        <v>1149</v>
      </c>
      <c r="D60" s="9" t="s">
        <v>1203</v>
      </c>
      <c r="E60" s="9">
        <v>34.279487522988312</v>
      </c>
    </row>
    <row r="61" spans="1:5" ht="36.75" x14ac:dyDescent="0.25">
      <c r="A61" s="9" t="s">
        <v>125</v>
      </c>
      <c r="B61" s="9" t="s">
        <v>100</v>
      </c>
      <c r="C61" s="9" t="s">
        <v>1149</v>
      </c>
      <c r="D61" s="9" t="s">
        <v>1204</v>
      </c>
      <c r="E61" s="9">
        <v>34.279487522988312</v>
      </c>
    </row>
    <row r="62" spans="1:5" ht="36.75" x14ac:dyDescent="0.25">
      <c r="A62" s="9" t="s">
        <v>125</v>
      </c>
      <c r="B62" s="9" t="s">
        <v>100</v>
      </c>
      <c r="C62" s="9" t="s">
        <v>1149</v>
      </c>
      <c r="D62" s="9" t="s">
        <v>1205</v>
      </c>
      <c r="E62" s="9">
        <v>34.279487522988312</v>
      </c>
    </row>
    <row r="63" spans="1:5" ht="36.75" x14ac:dyDescent="0.25">
      <c r="A63" s="9" t="s">
        <v>125</v>
      </c>
      <c r="B63" s="9" t="s">
        <v>100</v>
      </c>
      <c r="C63" s="9" t="s">
        <v>1149</v>
      </c>
      <c r="D63" s="9" t="s">
        <v>1206</v>
      </c>
      <c r="E63" s="9">
        <v>34.279487522988312</v>
      </c>
    </row>
    <row r="64" spans="1:5" ht="36.75" x14ac:dyDescent="0.25">
      <c r="A64" s="9" t="s">
        <v>125</v>
      </c>
      <c r="B64" s="9" t="s">
        <v>100</v>
      </c>
      <c r="C64" s="9" t="s">
        <v>1149</v>
      </c>
      <c r="D64" s="9" t="s">
        <v>1207</v>
      </c>
      <c r="E64" s="9">
        <v>34.279487522988312</v>
      </c>
    </row>
    <row r="65" spans="1:5" ht="36.75" x14ac:dyDescent="0.25">
      <c r="A65" s="9" t="s">
        <v>125</v>
      </c>
      <c r="B65" s="9" t="s">
        <v>100</v>
      </c>
      <c r="C65" s="9" t="s">
        <v>1149</v>
      </c>
      <c r="D65" s="9" t="s">
        <v>1208</v>
      </c>
      <c r="E65" s="9">
        <v>34.279487522988312</v>
      </c>
    </row>
    <row r="66" spans="1:5" ht="36.75" x14ac:dyDescent="0.25">
      <c r="A66" s="9" t="s">
        <v>125</v>
      </c>
      <c r="B66" s="9" t="s">
        <v>100</v>
      </c>
      <c r="C66" s="9" t="s">
        <v>1149</v>
      </c>
      <c r="D66" s="9" t="s">
        <v>1209</v>
      </c>
      <c r="E66" s="9">
        <v>34.279487522988312</v>
      </c>
    </row>
    <row r="67" spans="1:5" ht="36.75" x14ac:dyDescent="0.25">
      <c r="A67" s="9" t="s">
        <v>125</v>
      </c>
      <c r="B67" s="9" t="s">
        <v>100</v>
      </c>
      <c r="C67" s="9" t="s">
        <v>1149</v>
      </c>
      <c r="D67" s="9" t="s">
        <v>1210</v>
      </c>
      <c r="E67" s="9">
        <v>34.279487522988312</v>
      </c>
    </row>
    <row r="68" spans="1:5" ht="36.75" x14ac:dyDescent="0.25">
      <c r="A68" s="9" t="s">
        <v>125</v>
      </c>
      <c r="B68" s="9" t="s">
        <v>100</v>
      </c>
      <c r="C68" s="9" t="s">
        <v>1149</v>
      </c>
      <c r="D68" s="9" t="s">
        <v>1211</v>
      </c>
      <c r="E68" s="9">
        <v>34.279487522988312</v>
      </c>
    </row>
    <row r="69" spans="1:5" ht="36.75" x14ac:dyDescent="0.25">
      <c r="A69" s="9" t="s">
        <v>125</v>
      </c>
      <c r="B69" s="9" t="s">
        <v>100</v>
      </c>
      <c r="C69" s="9" t="s">
        <v>1149</v>
      </c>
      <c r="D69" s="9" t="s">
        <v>1212</v>
      </c>
      <c r="E69" s="9">
        <v>34.279487522988312</v>
      </c>
    </row>
    <row r="70" spans="1:5" ht="36.75" x14ac:dyDescent="0.25">
      <c r="A70" s="9" t="s">
        <v>125</v>
      </c>
      <c r="B70" s="9" t="s">
        <v>100</v>
      </c>
      <c r="C70" s="9" t="s">
        <v>1149</v>
      </c>
      <c r="D70" s="9" t="s">
        <v>1213</v>
      </c>
      <c r="E70" s="9">
        <v>34.279487522988312</v>
      </c>
    </row>
    <row r="71" spans="1:5" ht="36.75" x14ac:dyDescent="0.25">
      <c r="A71" s="9" t="s">
        <v>125</v>
      </c>
      <c r="B71" s="9" t="s">
        <v>100</v>
      </c>
      <c r="C71" s="9" t="s">
        <v>1149</v>
      </c>
      <c r="D71" s="9" t="s">
        <v>1214</v>
      </c>
      <c r="E71" s="9">
        <v>34.279487522988312</v>
      </c>
    </row>
    <row r="72" spans="1:5" ht="36.75" x14ac:dyDescent="0.25">
      <c r="A72" s="9" t="s">
        <v>125</v>
      </c>
      <c r="B72" s="9" t="s">
        <v>100</v>
      </c>
      <c r="C72" s="9" t="s">
        <v>1149</v>
      </c>
      <c r="D72" s="9" t="s">
        <v>1215</v>
      </c>
      <c r="E72" s="9">
        <v>34.279487522988312</v>
      </c>
    </row>
    <row r="73" spans="1:5" ht="36.75" x14ac:dyDescent="0.25">
      <c r="A73" s="9" t="s">
        <v>125</v>
      </c>
      <c r="B73" s="9" t="s">
        <v>100</v>
      </c>
      <c r="C73" s="9" t="s">
        <v>1149</v>
      </c>
      <c r="D73" s="9" t="s">
        <v>1216</v>
      </c>
      <c r="E73" s="9">
        <v>34.279487522988312</v>
      </c>
    </row>
    <row r="74" spans="1:5" ht="36.75" x14ac:dyDescent="0.25">
      <c r="A74" s="9" t="s">
        <v>125</v>
      </c>
      <c r="B74" s="9" t="s">
        <v>100</v>
      </c>
      <c r="C74" s="9" t="s">
        <v>1149</v>
      </c>
      <c r="D74" s="9" t="s">
        <v>1217</v>
      </c>
      <c r="E74" s="9">
        <v>34.279487522988312</v>
      </c>
    </row>
    <row r="75" spans="1:5" ht="36.75" x14ac:dyDescent="0.25">
      <c r="A75" s="9" t="s">
        <v>125</v>
      </c>
      <c r="B75" s="9" t="s">
        <v>100</v>
      </c>
      <c r="C75" s="9" t="s">
        <v>1149</v>
      </c>
      <c r="D75" s="9" t="s">
        <v>1218</v>
      </c>
      <c r="E75" s="9">
        <v>34.279487522988312</v>
      </c>
    </row>
    <row r="76" spans="1:5" ht="36.75" x14ac:dyDescent="0.25">
      <c r="A76" s="9" t="s">
        <v>125</v>
      </c>
      <c r="B76" s="9" t="s">
        <v>100</v>
      </c>
      <c r="C76" s="9" t="s">
        <v>1149</v>
      </c>
      <c r="D76" s="9" t="s">
        <v>1219</v>
      </c>
      <c r="E76" s="9">
        <v>34.279487522988312</v>
      </c>
    </row>
    <row r="77" spans="1:5" ht="36.75" x14ac:dyDescent="0.25">
      <c r="A77" s="9" t="s">
        <v>125</v>
      </c>
      <c r="B77" s="9" t="s">
        <v>100</v>
      </c>
      <c r="C77" s="9" t="s">
        <v>1149</v>
      </c>
      <c r="D77" s="9" t="s">
        <v>1220</v>
      </c>
      <c r="E77" s="9">
        <v>34.279487522988312</v>
      </c>
    </row>
    <row r="78" spans="1:5" ht="36.75" x14ac:dyDescent="0.25">
      <c r="A78" s="9" t="s">
        <v>125</v>
      </c>
      <c r="B78" s="9" t="s">
        <v>100</v>
      </c>
      <c r="C78" s="9" t="s">
        <v>1149</v>
      </c>
      <c r="D78" s="9" t="s">
        <v>1221</v>
      </c>
      <c r="E78" s="9">
        <v>34.279487522988312</v>
      </c>
    </row>
    <row r="79" spans="1:5" ht="36.75" x14ac:dyDescent="0.25">
      <c r="A79" s="9" t="s">
        <v>125</v>
      </c>
      <c r="B79" s="9" t="s">
        <v>100</v>
      </c>
      <c r="C79" s="9" t="s">
        <v>1149</v>
      </c>
      <c r="D79" s="9" t="s">
        <v>1222</v>
      </c>
      <c r="E79" s="9">
        <v>15.129831363563548</v>
      </c>
    </row>
    <row r="80" spans="1:5" ht="36.75" x14ac:dyDescent="0.25">
      <c r="A80" s="9" t="s">
        <v>125</v>
      </c>
      <c r="B80" s="9" t="s">
        <v>100</v>
      </c>
      <c r="C80" s="9" t="s">
        <v>1149</v>
      </c>
      <c r="D80" s="9" t="s">
        <v>1223</v>
      </c>
      <c r="E80" s="9">
        <v>15.129831363563548</v>
      </c>
    </row>
    <row r="81" spans="1:5" ht="36.75" x14ac:dyDescent="0.25">
      <c r="A81" s="9" t="s">
        <v>125</v>
      </c>
      <c r="B81" s="9" t="s">
        <v>100</v>
      </c>
      <c r="C81" s="9" t="s">
        <v>1149</v>
      </c>
      <c r="D81" s="9" t="s">
        <v>1224</v>
      </c>
      <c r="E81" s="9">
        <v>15.129831363563548</v>
      </c>
    </row>
    <row r="82" spans="1:5" ht="36.75" x14ac:dyDescent="0.25">
      <c r="A82" s="9" t="s">
        <v>125</v>
      </c>
      <c r="B82" s="9" t="s">
        <v>100</v>
      </c>
      <c r="C82" s="9" t="s">
        <v>1149</v>
      </c>
      <c r="D82" s="9" t="s">
        <v>1225</v>
      </c>
      <c r="E82" s="9">
        <v>15.129831363563548</v>
      </c>
    </row>
    <row r="83" spans="1:5" ht="36.75" x14ac:dyDescent="0.25">
      <c r="A83" s="9" t="s">
        <v>125</v>
      </c>
      <c r="B83" s="9" t="s">
        <v>100</v>
      </c>
      <c r="C83" s="9" t="s">
        <v>1149</v>
      </c>
      <c r="D83" s="9" t="s">
        <v>1226</v>
      </c>
      <c r="E83" s="9">
        <v>15.129831363563548</v>
      </c>
    </row>
    <row r="84" spans="1:5" ht="36.75" x14ac:dyDescent="0.25">
      <c r="A84" s="9" t="s">
        <v>125</v>
      </c>
      <c r="B84" s="9" t="s">
        <v>100</v>
      </c>
      <c r="C84" s="9" t="s">
        <v>1149</v>
      </c>
      <c r="D84" s="9" t="s">
        <v>1227</v>
      </c>
      <c r="E84" s="9">
        <v>15.129831363563548</v>
      </c>
    </row>
    <row r="85" spans="1:5" ht="36.75" x14ac:dyDescent="0.25">
      <c r="A85" s="9" t="s">
        <v>125</v>
      </c>
      <c r="B85" s="9" t="s">
        <v>100</v>
      </c>
      <c r="C85" s="9" t="s">
        <v>1149</v>
      </c>
      <c r="D85" s="9" t="s">
        <v>1228</v>
      </c>
      <c r="E85" s="9">
        <v>15.129831363563548</v>
      </c>
    </row>
    <row r="86" spans="1:5" ht="36.75" x14ac:dyDescent="0.25">
      <c r="A86" s="9" t="s">
        <v>125</v>
      </c>
      <c r="B86" s="9" t="s">
        <v>100</v>
      </c>
      <c r="C86" s="9" t="s">
        <v>1149</v>
      </c>
      <c r="D86" s="9" t="s">
        <v>1229</v>
      </c>
      <c r="E86" s="9">
        <v>15.129831363563548</v>
      </c>
    </row>
    <row r="87" spans="1:5" ht="36.75" x14ac:dyDescent="0.25">
      <c r="A87" s="9" t="s">
        <v>125</v>
      </c>
      <c r="B87" s="9" t="s">
        <v>100</v>
      </c>
      <c r="C87" s="9" t="s">
        <v>1149</v>
      </c>
      <c r="D87" s="9" t="s">
        <v>1230</v>
      </c>
      <c r="E87" s="9">
        <v>15.129831363563548</v>
      </c>
    </row>
    <row r="88" spans="1:5" ht="36.75" x14ac:dyDescent="0.25">
      <c r="A88" s="9" t="s">
        <v>125</v>
      </c>
      <c r="B88" s="9" t="s">
        <v>100</v>
      </c>
      <c r="C88" s="9" t="s">
        <v>1149</v>
      </c>
      <c r="D88" s="9" t="s">
        <v>1231</v>
      </c>
      <c r="E88" s="9">
        <v>15.129831363563548</v>
      </c>
    </row>
    <row r="89" spans="1:5" ht="36.75" x14ac:dyDescent="0.25">
      <c r="A89" s="9" t="s">
        <v>125</v>
      </c>
      <c r="B89" s="9" t="s">
        <v>100</v>
      </c>
      <c r="C89" s="9" t="s">
        <v>1149</v>
      </c>
      <c r="D89" s="9" t="s">
        <v>1232</v>
      </c>
      <c r="E89" s="9">
        <v>12.102632015760083</v>
      </c>
    </row>
    <row r="90" spans="1:5" ht="36.75" x14ac:dyDescent="0.25">
      <c r="A90" s="9" t="s">
        <v>125</v>
      </c>
      <c r="B90" s="9" t="s">
        <v>100</v>
      </c>
      <c r="C90" s="9" t="s">
        <v>1149</v>
      </c>
      <c r="D90" s="9" t="s">
        <v>1233</v>
      </c>
      <c r="E90" s="9">
        <v>15.129831363563548</v>
      </c>
    </row>
    <row r="91" spans="1:5" ht="36.75" x14ac:dyDescent="0.25">
      <c r="A91" s="9" t="s">
        <v>125</v>
      </c>
      <c r="B91" s="9" t="s">
        <v>100</v>
      </c>
      <c r="C91" s="9" t="s">
        <v>1149</v>
      </c>
      <c r="D91" s="9" t="s">
        <v>1234</v>
      </c>
      <c r="E91" s="9">
        <v>15.129831363563548</v>
      </c>
    </row>
    <row r="92" spans="1:5" ht="36.75" x14ac:dyDescent="0.25">
      <c r="A92" s="9" t="s">
        <v>125</v>
      </c>
      <c r="B92" s="9" t="s">
        <v>100</v>
      </c>
      <c r="C92" s="9" t="s">
        <v>1149</v>
      </c>
      <c r="D92" s="9" t="s">
        <v>1235</v>
      </c>
      <c r="E92" s="9">
        <v>15.129831363563548</v>
      </c>
    </row>
    <row r="93" spans="1:5" ht="36.75" x14ac:dyDescent="0.25">
      <c r="A93" s="9" t="s">
        <v>125</v>
      </c>
      <c r="B93" s="9" t="s">
        <v>100</v>
      </c>
      <c r="C93" s="9" t="s">
        <v>1149</v>
      </c>
      <c r="D93" s="9" t="s">
        <v>1236</v>
      </c>
      <c r="E93" s="9">
        <v>15.129831363563548</v>
      </c>
    </row>
    <row r="94" spans="1:5" ht="36.75" x14ac:dyDescent="0.25">
      <c r="A94" s="9" t="s">
        <v>125</v>
      </c>
      <c r="B94" s="9" t="s">
        <v>100</v>
      </c>
      <c r="C94" s="9" t="s">
        <v>1149</v>
      </c>
      <c r="D94" s="9" t="s">
        <v>1237</v>
      </c>
      <c r="E94" s="9">
        <v>15.129831363563548</v>
      </c>
    </row>
    <row r="95" spans="1:5" ht="36.75" x14ac:dyDescent="0.25">
      <c r="A95" s="9" t="s">
        <v>125</v>
      </c>
      <c r="B95" s="9" t="s">
        <v>100</v>
      </c>
      <c r="C95" s="9" t="s">
        <v>1149</v>
      </c>
      <c r="D95" s="9" t="s">
        <v>1238</v>
      </c>
      <c r="E95" s="9">
        <v>15.129831363563548</v>
      </c>
    </row>
    <row r="96" spans="1:5" ht="36.75" x14ac:dyDescent="0.25">
      <c r="A96" s="9" t="s">
        <v>125</v>
      </c>
      <c r="B96" s="9" t="s">
        <v>100</v>
      </c>
      <c r="C96" s="9" t="s">
        <v>1149</v>
      </c>
      <c r="D96" s="9" t="s">
        <v>1239</v>
      </c>
      <c r="E96" s="9">
        <v>15.129831363563548</v>
      </c>
    </row>
    <row r="97" spans="1:5" ht="36.75" x14ac:dyDescent="0.25">
      <c r="A97" s="9" t="s">
        <v>125</v>
      </c>
      <c r="B97" s="9" t="s">
        <v>100</v>
      </c>
      <c r="C97" s="9" t="s">
        <v>1149</v>
      </c>
      <c r="D97" s="9" t="s">
        <v>1240</v>
      </c>
      <c r="E97" s="9">
        <v>15.129831363563548</v>
      </c>
    </row>
    <row r="98" spans="1:5" ht="36.75" x14ac:dyDescent="0.25">
      <c r="A98" s="9" t="s">
        <v>125</v>
      </c>
      <c r="B98" s="9" t="s">
        <v>100</v>
      </c>
      <c r="C98" s="9" t="s">
        <v>1149</v>
      </c>
      <c r="D98" s="9" t="s">
        <v>1241</v>
      </c>
      <c r="E98" s="9">
        <v>15.129831363563548</v>
      </c>
    </row>
    <row r="99" spans="1:5" ht="36.75" x14ac:dyDescent="0.25">
      <c r="A99" s="9" t="s">
        <v>125</v>
      </c>
      <c r="B99" s="9" t="s">
        <v>100</v>
      </c>
      <c r="C99" s="9" t="s">
        <v>1149</v>
      </c>
      <c r="D99" s="9" t="s">
        <v>1242</v>
      </c>
      <c r="E99" s="9">
        <v>15.129831363563548</v>
      </c>
    </row>
    <row r="100" spans="1:5" ht="36.75" x14ac:dyDescent="0.25">
      <c r="A100" s="9" t="s">
        <v>125</v>
      </c>
      <c r="B100" s="9" t="s">
        <v>100</v>
      </c>
      <c r="C100" s="9" t="s">
        <v>1149</v>
      </c>
      <c r="D100" s="9" t="s">
        <v>1243</v>
      </c>
      <c r="E100" s="9">
        <v>15.129831363563548</v>
      </c>
    </row>
    <row r="101" spans="1:5" ht="36.75" x14ac:dyDescent="0.25">
      <c r="A101" s="9" t="s">
        <v>125</v>
      </c>
      <c r="B101" s="9" t="s">
        <v>100</v>
      </c>
      <c r="C101" s="9" t="s">
        <v>1149</v>
      </c>
      <c r="D101" s="9" t="s">
        <v>1244</v>
      </c>
      <c r="E101" s="9">
        <v>12.102632015760083</v>
      </c>
    </row>
    <row r="102" spans="1:5" ht="36.75" x14ac:dyDescent="0.25">
      <c r="A102" s="9" t="s">
        <v>125</v>
      </c>
      <c r="B102" s="9" t="s">
        <v>100</v>
      </c>
      <c r="C102" s="9" t="s">
        <v>1149</v>
      </c>
      <c r="D102" s="9" t="s">
        <v>1245</v>
      </c>
      <c r="E102" s="9">
        <v>15.129831363563548</v>
      </c>
    </row>
    <row r="103" spans="1:5" ht="36.75" x14ac:dyDescent="0.25">
      <c r="A103" s="9" t="s">
        <v>125</v>
      </c>
      <c r="B103" s="9" t="s">
        <v>100</v>
      </c>
      <c r="C103" s="9" t="s">
        <v>1149</v>
      </c>
      <c r="D103" s="9" t="s">
        <v>1246</v>
      </c>
      <c r="E103" s="9">
        <v>15.129831363563548</v>
      </c>
    </row>
    <row r="104" spans="1:5" ht="36.75" x14ac:dyDescent="0.25">
      <c r="A104" s="9" t="s">
        <v>125</v>
      </c>
      <c r="B104" s="9" t="s">
        <v>100</v>
      </c>
      <c r="C104" s="9" t="s">
        <v>1149</v>
      </c>
      <c r="D104" s="9" t="s">
        <v>1247</v>
      </c>
      <c r="E104" s="9">
        <v>15.129831363563548</v>
      </c>
    </row>
    <row r="105" spans="1:5" ht="36.75" x14ac:dyDescent="0.25">
      <c r="A105" s="9" t="s">
        <v>125</v>
      </c>
      <c r="B105" s="9" t="s">
        <v>100</v>
      </c>
      <c r="C105" s="9" t="s">
        <v>1149</v>
      </c>
      <c r="D105" s="9" t="s">
        <v>1248</v>
      </c>
      <c r="E105" s="9">
        <v>15.129831363563548</v>
      </c>
    </row>
    <row r="106" spans="1:5" ht="36.75" x14ac:dyDescent="0.25">
      <c r="A106" s="9" t="s">
        <v>125</v>
      </c>
      <c r="B106" s="9" t="s">
        <v>100</v>
      </c>
      <c r="C106" s="9" t="s">
        <v>1149</v>
      </c>
      <c r="D106" s="9" t="s">
        <v>1249</v>
      </c>
      <c r="E106" s="9">
        <v>12.102632015760083</v>
      </c>
    </row>
    <row r="107" spans="1:5" ht="36.75" x14ac:dyDescent="0.25">
      <c r="A107" s="9" t="s">
        <v>125</v>
      </c>
      <c r="B107" s="9" t="s">
        <v>100</v>
      </c>
      <c r="C107" s="9" t="s">
        <v>1149</v>
      </c>
      <c r="D107" s="9" t="s">
        <v>1250</v>
      </c>
      <c r="E107" s="9">
        <v>15.129831363563548</v>
      </c>
    </row>
    <row r="108" spans="1:5" ht="36.75" x14ac:dyDescent="0.25">
      <c r="A108" s="9" t="s">
        <v>125</v>
      </c>
      <c r="B108" s="9" t="s">
        <v>100</v>
      </c>
      <c r="C108" s="9" t="s">
        <v>1149</v>
      </c>
      <c r="D108" s="9" t="s">
        <v>1251</v>
      </c>
      <c r="E108" s="9">
        <v>15.129831363563548</v>
      </c>
    </row>
    <row r="109" spans="1:5" ht="36.75" x14ac:dyDescent="0.25">
      <c r="A109" s="9" t="s">
        <v>125</v>
      </c>
      <c r="B109" s="9" t="s">
        <v>100</v>
      </c>
      <c r="C109" s="9" t="s">
        <v>1149</v>
      </c>
      <c r="D109" s="9" t="s">
        <v>1252</v>
      </c>
      <c r="E109" s="9">
        <v>15.129831363563548</v>
      </c>
    </row>
    <row r="110" spans="1:5" ht="36.75" x14ac:dyDescent="0.25">
      <c r="A110" s="9" t="s">
        <v>125</v>
      </c>
      <c r="B110" s="9" t="s">
        <v>100</v>
      </c>
      <c r="C110" s="9" t="s">
        <v>1149</v>
      </c>
      <c r="D110" s="9" t="s">
        <v>1253</v>
      </c>
      <c r="E110" s="9">
        <v>15.129831363563548</v>
      </c>
    </row>
    <row r="111" spans="1:5" ht="36.75" x14ac:dyDescent="0.25">
      <c r="A111" s="9" t="s">
        <v>125</v>
      </c>
      <c r="B111" s="9" t="s">
        <v>100</v>
      </c>
      <c r="C111" s="9" t="s">
        <v>1149</v>
      </c>
      <c r="D111" s="9" t="s">
        <v>1254</v>
      </c>
      <c r="E111" s="9">
        <v>15.129831363563548</v>
      </c>
    </row>
    <row r="112" spans="1:5" ht="36.75" x14ac:dyDescent="0.25">
      <c r="A112" s="9" t="s">
        <v>125</v>
      </c>
      <c r="B112" s="9" t="s">
        <v>100</v>
      </c>
      <c r="C112" s="9" t="s">
        <v>1149</v>
      </c>
      <c r="D112" s="9" t="s">
        <v>1255</v>
      </c>
      <c r="E112" s="9">
        <v>17.750115931417874</v>
      </c>
    </row>
    <row r="113" spans="1:5" ht="36.75" x14ac:dyDescent="0.25">
      <c r="A113" s="9" t="s">
        <v>125</v>
      </c>
      <c r="B113" s="9" t="s">
        <v>100</v>
      </c>
      <c r="C113" s="9" t="s">
        <v>1149</v>
      </c>
      <c r="D113" s="9" t="s">
        <v>1256</v>
      </c>
      <c r="E113" s="9">
        <v>17.750115931417874</v>
      </c>
    </row>
    <row r="114" spans="1:5" ht="36.75" x14ac:dyDescent="0.25">
      <c r="A114" s="9" t="s">
        <v>125</v>
      </c>
      <c r="B114" s="9" t="s">
        <v>100</v>
      </c>
      <c r="C114" s="9" t="s">
        <v>1149</v>
      </c>
      <c r="D114" s="9" t="s">
        <v>1257</v>
      </c>
      <c r="E114" s="9">
        <v>15.129831363563548</v>
      </c>
    </row>
    <row r="115" spans="1:5" ht="36.75" x14ac:dyDescent="0.25">
      <c r="A115" s="9" t="s">
        <v>125</v>
      </c>
      <c r="B115" s="9" t="s">
        <v>100</v>
      </c>
      <c r="C115" s="9" t="s">
        <v>1149</v>
      </c>
      <c r="D115" s="9" t="s">
        <v>1258</v>
      </c>
      <c r="E115" s="9">
        <v>15.129831363563548</v>
      </c>
    </row>
    <row r="116" spans="1:5" ht="36.75" x14ac:dyDescent="0.25">
      <c r="A116" s="9" t="s">
        <v>125</v>
      </c>
      <c r="B116" s="9" t="s">
        <v>100</v>
      </c>
      <c r="C116" s="9" t="s">
        <v>1149</v>
      </c>
      <c r="D116" s="9" t="s">
        <v>1259</v>
      </c>
      <c r="E116" s="9">
        <v>15.129831363563548</v>
      </c>
    </row>
    <row r="117" spans="1:5" ht="36.75" x14ac:dyDescent="0.25">
      <c r="A117" s="9" t="s">
        <v>125</v>
      </c>
      <c r="B117" s="9" t="s">
        <v>100</v>
      </c>
      <c r="C117" s="9" t="s">
        <v>1149</v>
      </c>
      <c r="D117" s="9" t="s">
        <v>1260</v>
      </c>
      <c r="E117" s="9">
        <v>15.129831363563548</v>
      </c>
    </row>
    <row r="118" spans="1:5" ht="36.75" x14ac:dyDescent="0.25">
      <c r="A118" s="9" t="s">
        <v>125</v>
      </c>
      <c r="B118" s="9" t="s">
        <v>100</v>
      </c>
      <c r="C118" s="9" t="s">
        <v>1149</v>
      </c>
      <c r="D118" s="9" t="s">
        <v>1261</v>
      </c>
      <c r="E118" s="9">
        <v>15.129831363563548</v>
      </c>
    </row>
    <row r="119" spans="1:5" ht="36.75" x14ac:dyDescent="0.25">
      <c r="A119" s="9" t="s">
        <v>125</v>
      </c>
      <c r="B119" s="9" t="s">
        <v>100</v>
      </c>
      <c r="C119" s="9" t="s">
        <v>1149</v>
      </c>
      <c r="D119" s="9" t="s">
        <v>1262</v>
      </c>
      <c r="E119" s="9">
        <v>15.129831363563548</v>
      </c>
    </row>
    <row r="120" spans="1:5" ht="36.75" x14ac:dyDescent="0.25">
      <c r="A120" s="9" t="s">
        <v>125</v>
      </c>
      <c r="B120" s="9" t="s">
        <v>100</v>
      </c>
      <c r="C120" s="9" t="s">
        <v>1149</v>
      </c>
      <c r="D120" s="9" t="s">
        <v>1263</v>
      </c>
      <c r="E120" s="9">
        <v>15.129831363563548</v>
      </c>
    </row>
    <row r="121" spans="1:5" ht="36.75" x14ac:dyDescent="0.25">
      <c r="A121" s="9" t="s">
        <v>125</v>
      </c>
      <c r="B121" s="9" t="s">
        <v>100</v>
      </c>
      <c r="C121" s="9" t="s">
        <v>1149</v>
      </c>
      <c r="D121" s="9" t="s">
        <v>1264</v>
      </c>
      <c r="E121" s="9">
        <v>15.129831363563548</v>
      </c>
    </row>
    <row r="122" spans="1:5" ht="36.75" x14ac:dyDescent="0.25">
      <c r="A122" s="9" t="s">
        <v>125</v>
      </c>
      <c r="B122" s="9" t="s">
        <v>100</v>
      </c>
      <c r="C122" s="9" t="s">
        <v>1149</v>
      </c>
      <c r="D122" s="9" t="s">
        <v>1265</v>
      </c>
      <c r="E122" s="9">
        <v>15.129831363563548</v>
      </c>
    </row>
    <row r="123" spans="1:5" ht="36.75" x14ac:dyDescent="0.25">
      <c r="A123" s="9" t="s">
        <v>125</v>
      </c>
      <c r="B123" s="9" t="s">
        <v>100</v>
      </c>
      <c r="C123" s="9" t="s">
        <v>1149</v>
      </c>
      <c r="D123" s="9" t="s">
        <v>1266</v>
      </c>
      <c r="E123" s="9">
        <v>15.129831363563548</v>
      </c>
    </row>
    <row r="124" spans="1:5" ht="36.75" x14ac:dyDescent="0.25">
      <c r="A124" s="9" t="s">
        <v>125</v>
      </c>
      <c r="B124" s="9" t="s">
        <v>100</v>
      </c>
      <c r="C124" s="9" t="s">
        <v>1149</v>
      </c>
      <c r="D124" s="9" t="s">
        <v>1267</v>
      </c>
      <c r="E124" s="9">
        <v>15.129831363563548</v>
      </c>
    </row>
    <row r="125" spans="1:5" ht="36.75" x14ac:dyDescent="0.25">
      <c r="A125" s="9" t="s">
        <v>125</v>
      </c>
      <c r="B125" s="9" t="s">
        <v>100</v>
      </c>
      <c r="C125" s="9" t="s">
        <v>1149</v>
      </c>
      <c r="D125" s="9" t="s">
        <v>1268</v>
      </c>
      <c r="E125" s="9">
        <v>15.129831363563548</v>
      </c>
    </row>
    <row r="126" spans="1:5" ht="36.75" x14ac:dyDescent="0.25">
      <c r="A126" s="9" t="s">
        <v>125</v>
      </c>
      <c r="B126" s="9" t="s">
        <v>100</v>
      </c>
      <c r="C126" s="9" t="s">
        <v>1149</v>
      </c>
      <c r="D126" s="9" t="s">
        <v>1269</v>
      </c>
      <c r="E126" s="9">
        <v>15.129831363563548</v>
      </c>
    </row>
    <row r="127" spans="1:5" ht="36.75" x14ac:dyDescent="0.25">
      <c r="A127" s="9" t="s">
        <v>125</v>
      </c>
      <c r="B127" s="9" t="s">
        <v>100</v>
      </c>
      <c r="C127" s="9" t="s">
        <v>1149</v>
      </c>
      <c r="D127" s="9" t="s">
        <v>1270</v>
      </c>
      <c r="E127" s="9">
        <v>15.129831363563548</v>
      </c>
    </row>
    <row r="128" spans="1:5" ht="36.75" x14ac:dyDescent="0.25">
      <c r="A128" s="9" t="s">
        <v>125</v>
      </c>
      <c r="B128" s="9" t="s">
        <v>100</v>
      </c>
      <c r="C128" s="9" t="s">
        <v>1149</v>
      </c>
      <c r="D128" s="9" t="s">
        <v>1271</v>
      </c>
      <c r="E128" s="9">
        <v>15.129831363563548</v>
      </c>
    </row>
    <row r="129" spans="1:5" ht="36.75" x14ac:dyDescent="0.25">
      <c r="A129" s="9" t="s">
        <v>125</v>
      </c>
      <c r="B129" s="9" t="s">
        <v>100</v>
      </c>
      <c r="C129" s="9" t="s">
        <v>1149</v>
      </c>
      <c r="D129" s="9" t="s">
        <v>1272</v>
      </c>
      <c r="E129" s="9">
        <v>15.129831363563548</v>
      </c>
    </row>
    <row r="130" spans="1:5" ht="36.75" x14ac:dyDescent="0.25">
      <c r="A130" s="9" t="s">
        <v>125</v>
      </c>
      <c r="B130" s="9" t="s">
        <v>100</v>
      </c>
      <c r="C130" s="9" t="s">
        <v>1149</v>
      </c>
      <c r="D130" s="9" t="s">
        <v>1273</v>
      </c>
      <c r="E130" s="9">
        <v>15.129831363563548</v>
      </c>
    </row>
    <row r="131" spans="1:5" ht="36.75" x14ac:dyDescent="0.25">
      <c r="A131" s="9" t="s">
        <v>125</v>
      </c>
      <c r="B131" s="9" t="s">
        <v>100</v>
      </c>
      <c r="C131" s="9" t="s">
        <v>1149</v>
      </c>
      <c r="D131" s="9" t="s">
        <v>1274</v>
      </c>
      <c r="E131" s="9">
        <v>15.129831363563548</v>
      </c>
    </row>
    <row r="132" spans="1:5" ht="36.75" x14ac:dyDescent="0.25">
      <c r="A132" s="9" t="s">
        <v>125</v>
      </c>
      <c r="B132" s="9" t="s">
        <v>100</v>
      </c>
      <c r="C132" s="9" t="s">
        <v>1149</v>
      </c>
      <c r="D132" s="9" t="s">
        <v>1275</v>
      </c>
      <c r="E132" s="9">
        <v>15.129831363563548</v>
      </c>
    </row>
    <row r="133" spans="1:5" ht="36.75" x14ac:dyDescent="0.25">
      <c r="A133" s="9" t="s">
        <v>125</v>
      </c>
      <c r="B133" s="9" t="s">
        <v>100</v>
      </c>
      <c r="C133" s="9" t="s">
        <v>1149</v>
      </c>
      <c r="D133" s="9" t="s">
        <v>1276</v>
      </c>
      <c r="E133" s="9">
        <v>15.129831363563548</v>
      </c>
    </row>
    <row r="134" spans="1:5" ht="36.75" x14ac:dyDescent="0.25">
      <c r="A134" s="9" t="s">
        <v>125</v>
      </c>
      <c r="B134" s="9" t="s">
        <v>100</v>
      </c>
      <c r="C134" s="9" t="s">
        <v>1149</v>
      </c>
      <c r="D134" s="9" t="s">
        <v>1277</v>
      </c>
      <c r="E134" s="9">
        <v>15.129831363563548</v>
      </c>
    </row>
    <row r="135" spans="1:5" ht="36.75" x14ac:dyDescent="0.25">
      <c r="A135" s="9" t="s">
        <v>125</v>
      </c>
      <c r="B135" s="9" t="s">
        <v>100</v>
      </c>
      <c r="C135" s="9" t="s">
        <v>1149</v>
      </c>
      <c r="D135" s="9" t="s">
        <v>1278</v>
      </c>
      <c r="E135" s="9">
        <v>15.129831363563548</v>
      </c>
    </row>
    <row r="136" spans="1:5" ht="36.75" x14ac:dyDescent="0.25">
      <c r="A136" s="9" t="s">
        <v>125</v>
      </c>
      <c r="B136" s="9" t="s">
        <v>100</v>
      </c>
      <c r="C136" s="9" t="s">
        <v>1149</v>
      </c>
      <c r="D136" s="9" t="s">
        <v>1279</v>
      </c>
      <c r="E136" s="9">
        <v>12.102632015760083</v>
      </c>
    </row>
    <row r="137" spans="1:5" ht="36.75" x14ac:dyDescent="0.25">
      <c r="A137" s="9" t="s">
        <v>125</v>
      </c>
      <c r="B137" s="9" t="s">
        <v>100</v>
      </c>
      <c r="C137" s="9" t="s">
        <v>1149</v>
      </c>
      <c r="D137" s="9" t="s">
        <v>1280</v>
      </c>
      <c r="E137" s="9">
        <v>15.129831363563548</v>
      </c>
    </row>
    <row r="138" spans="1:5" ht="36.75" x14ac:dyDescent="0.25">
      <c r="A138" s="9" t="s">
        <v>125</v>
      </c>
      <c r="B138" s="9" t="s">
        <v>100</v>
      </c>
      <c r="C138" s="9" t="s">
        <v>1149</v>
      </c>
      <c r="D138" s="9" t="s">
        <v>1281</v>
      </c>
      <c r="E138" s="9">
        <v>15.129831363563548</v>
      </c>
    </row>
    <row r="139" spans="1:5" ht="36.75" x14ac:dyDescent="0.25">
      <c r="A139" s="9" t="s">
        <v>125</v>
      </c>
      <c r="B139" s="9" t="s">
        <v>100</v>
      </c>
      <c r="C139" s="9" t="s">
        <v>1149</v>
      </c>
      <c r="D139" s="9" t="s">
        <v>1282</v>
      </c>
      <c r="E139" s="9">
        <v>15.129831363563548</v>
      </c>
    </row>
    <row r="140" spans="1:5" ht="36.75" x14ac:dyDescent="0.25">
      <c r="A140" s="9" t="s">
        <v>125</v>
      </c>
      <c r="B140" s="9" t="s">
        <v>100</v>
      </c>
      <c r="C140" s="9" t="s">
        <v>1149</v>
      </c>
      <c r="D140" s="9" t="s">
        <v>1283</v>
      </c>
      <c r="E140" s="9">
        <v>15.129831363563548</v>
      </c>
    </row>
    <row r="141" spans="1:5" ht="36.75" x14ac:dyDescent="0.25">
      <c r="A141" s="9" t="s">
        <v>125</v>
      </c>
      <c r="B141" s="9" t="s">
        <v>100</v>
      </c>
      <c r="C141" s="9" t="s">
        <v>1149</v>
      </c>
      <c r="D141" s="9" t="s">
        <v>1284</v>
      </c>
      <c r="E141" s="9">
        <v>15.129831363563548</v>
      </c>
    </row>
    <row r="142" spans="1:5" ht="36.75" x14ac:dyDescent="0.25">
      <c r="A142" s="9" t="s">
        <v>125</v>
      </c>
      <c r="B142" s="9" t="s">
        <v>100</v>
      </c>
      <c r="C142" s="9" t="s">
        <v>1149</v>
      </c>
      <c r="D142" s="9" t="s">
        <v>1285</v>
      </c>
      <c r="E142" s="9">
        <v>17.750115931417874</v>
      </c>
    </row>
    <row r="143" spans="1:5" ht="36.75" x14ac:dyDescent="0.25">
      <c r="A143" s="9" t="s">
        <v>125</v>
      </c>
      <c r="B143" s="9" t="s">
        <v>100</v>
      </c>
      <c r="C143" s="9" t="s">
        <v>1149</v>
      </c>
      <c r="D143" s="9" t="s">
        <v>1286</v>
      </c>
      <c r="E143" s="9">
        <v>17.750115931417874</v>
      </c>
    </row>
    <row r="144" spans="1:5" ht="36.75" x14ac:dyDescent="0.25">
      <c r="A144" s="9" t="s">
        <v>125</v>
      </c>
      <c r="B144" s="9" t="s">
        <v>100</v>
      </c>
      <c r="C144" s="9" t="s">
        <v>1149</v>
      </c>
      <c r="D144" s="9" t="s">
        <v>1287</v>
      </c>
      <c r="E144" s="9">
        <v>17.750115931417874</v>
      </c>
    </row>
    <row r="145" spans="1:5" ht="36.75" x14ac:dyDescent="0.25">
      <c r="A145" s="9" t="s">
        <v>125</v>
      </c>
      <c r="B145" s="9" t="s">
        <v>100</v>
      </c>
      <c r="C145" s="9" t="s">
        <v>1149</v>
      </c>
      <c r="D145" s="9" t="s">
        <v>1288</v>
      </c>
      <c r="E145" s="9">
        <v>17.750115931417874</v>
      </c>
    </row>
    <row r="146" spans="1:5" ht="36.75" x14ac:dyDescent="0.25">
      <c r="A146" s="9" t="s">
        <v>125</v>
      </c>
      <c r="B146" s="9" t="s">
        <v>100</v>
      </c>
      <c r="C146" s="9" t="s">
        <v>1149</v>
      </c>
      <c r="D146" s="9" t="s">
        <v>1289</v>
      </c>
      <c r="E146" s="9">
        <v>2.947049466904391</v>
      </c>
    </row>
    <row r="147" spans="1:5" ht="36.75" x14ac:dyDescent="0.25">
      <c r="A147" s="9" t="s">
        <v>125</v>
      </c>
      <c r="B147" s="9" t="s">
        <v>100</v>
      </c>
      <c r="C147" s="9" t="s">
        <v>1149</v>
      </c>
      <c r="D147" s="9" t="s">
        <v>1290</v>
      </c>
      <c r="E147" s="9">
        <v>1.8372818852249133</v>
      </c>
    </row>
    <row r="148" spans="1:5" ht="36.75" x14ac:dyDescent="0.25">
      <c r="A148" s="9" t="s">
        <v>125</v>
      </c>
      <c r="B148" s="9" t="s">
        <v>100</v>
      </c>
      <c r="C148" s="9" t="s">
        <v>1149</v>
      </c>
      <c r="D148" s="9" t="s">
        <v>1291</v>
      </c>
      <c r="E148" s="9">
        <v>5.5919955365738137</v>
      </c>
    </row>
    <row r="149" spans="1:5" ht="36.75" x14ac:dyDescent="0.25">
      <c r="A149" s="9" t="s">
        <v>125</v>
      </c>
      <c r="B149" s="9" t="s">
        <v>100</v>
      </c>
      <c r="C149" s="9" t="s">
        <v>1149</v>
      </c>
      <c r="D149" s="9" t="s">
        <v>1292</v>
      </c>
      <c r="E149" s="9">
        <v>1.572170740712594</v>
      </c>
    </row>
    <row r="150" spans="1:5" ht="36.75" x14ac:dyDescent="0.25">
      <c r="A150" s="9" t="s">
        <v>125</v>
      </c>
      <c r="B150" s="9" t="s">
        <v>100</v>
      </c>
      <c r="C150" s="9" t="s">
        <v>1149</v>
      </c>
      <c r="D150" s="9" t="s">
        <v>1293</v>
      </c>
      <c r="E150" s="9">
        <v>3.3786257486686329</v>
      </c>
    </row>
    <row r="151" spans="1:5" ht="36.75" x14ac:dyDescent="0.25">
      <c r="A151" s="9" t="s">
        <v>125</v>
      </c>
      <c r="B151" s="9" t="s">
        <v>100</v>
      </c>
      <c r="C151" s="9" t="s">
        <v>1149</v>
      </c>
      <c r="D151" s="9" t="s">
        <v>1294</v>
      </c>
      <c r="E151" s="9">
        <v>1.6893128743343164</v>
      </c>
    </row>
    <row r="152" spans="1:5" ht="36.75" x14ac:dyDescent="0.25">
      <c r="A152" s="9" t="s">
        <v>125</v>
      </c>
      <c r="B152" s="9" t="s">
        <v>100</v>
      </c>
      <c r="C152" s="9" t="s">
        <v>1149</v>
      </c>
      <c r="D152" s="9" t="s">
        <v>1295</v>
      </c>
      <c r="E152" s="9">
        <v>2.947049466904391</v>
      </c>
    </row>
    <row r="153" spans="1:5" ht="36.75" x14ac:dyDescent="0.25">
      <c r="A153" s="9" t="s">
        <v>125</v>
      </c>
      <c r="B153" s="9" t="s">
        <v>100</v>
      </c>
      <c r="C153" s="9" t="s">
        <v>1149</v>
      </c>
      <c r="D153" s="9" t="s">
        <v>1296</v>
      </c>
      <c r="E153" s="9">
        <v>1.8372818852249133</v>
      </c>
    </row>
    <row r="154" spans="1:5" ht="36.75" x14ac:dyDescent="0.25">
      <c r="A154" s="9" t="s">
        <v>125</v>
      </c>
      <c r="B154" s="9" t="s">
        <v>100</v>
      </c>
      <c r="C154" s="9" t="s">
        <v>1149</v>
      </c>
      <c r="D154" s="9" t="s">
        <v>1297</v>
      </c>
      <c r="E154" s="9">
        <v>5.5919955365738137</v>
      </c>
    </row>
    <row r="155" spans="1:5" ht="36.75" x14ac:dyDescent="0.25">
      <c r="A155" s="9" t="s">
        <v>125</v>
      </c>
      <c r="B155" s="9" t="s">
        <v>100</v>
      </c>
      <c r="C155" s="9" t="s">
        <v>1149</v>
      </c>
      <c r="D155" s="9" t="s">
        <v>1298</v>
      </c>
      <c r="E155" s="9">
        <v>1.572170740712594</v>
      </c>
    </row>
    <row r="156" spans="1:5" ht="36.75" x14ac:dyDescent="0.25">
      <c r="A156" s="9" t="s">
        <v>125</v>
      </c>
      <c r="B156" s="9" t="s">
        <v>100</v>
      </c>
      <c r="C156" s="9" t="s">
        <v>1149</v>
      </c>
      <c r="D156" s="9" t="s">
        <v>1299</v>
      </c>
      <c r="E156" s="9">
        <v>3.3786257486686329</v>
      </c>
    </row>
    <row r="157" spans="1:5" ht="36.75" x14ac:dyDescent="0.25">
      <c r="A157" s="9" t="s">
        <v>125</v>
      </c>
      <c r="B157" s="9" t="s">
        <v>100</v>
      </c>
      <c r="C157" s="9" t="s">
        <v>1149</v>
      </c>
      <c r="D157" s="9" t="s">
        <v>1300</v>
      </c>
      <c r="E157" s="9">
        <v>1.6893128743343164</v>
      </c>
    </row>
    <row r="158" spans="1:5" ht="36.75" x14ac:dyDescent="0.25">
      <c r="A158" s="9" t="s">
        <v>125</v>
      </c>
      <c r="B158" s="9" t="s">
        <v>100</v>
      </c>
      <c r="C158" s="9" t="s">
        <v>1149</v>
      </c>
      <c r="D158" s="9" t="s">
        <v>1301</v>
      </c>
      <c r="E158" s="9">
        <v>2.0222431488381596</v>
      </c>
    </row>
    <row r="159" spans="1:5" ht="36.75" x14ac:dyDescent="0.25">
      <c r="A159" s="9" t="s">
        <v>125</v>
      </c>
      <c r="B159" s="9" t="s">
        <v>100</v>
      </c>
      <c r="C159" s="9" t="s">
        <v>1149</v>
      </c>
      <c r="D159" s="9" t="s">
        <v>1302</v>
      </c>
      <c r="E159" s="9">
        <v>1.0111215744190798</v>
      </c>
    </row>
    <row r="160" spans="1:5" ht="36.75" x14ac:dyDescent="0.25">
      <c r="A160" s="9" t="s">
        <v>125</v>
      </c>
      <c r="B160" s="9" t="s">
        <v>100</v>
      </c>
      <c r="C160" s="9" t="s">
        <v>1149</v>
      </c>
      <c r="D160" s="9" t="s">
        <v>1303</v>
      </c>
      <c r="E160" s="9">
        <v>2.0222431488381596</v>
      </c>
    </row>
    <row r="161" spans="1:5" ht="36.75" x14ac:dyDescent="0.25">
      <c r="A161" s="9" t="s">
        <v>125</v>
      </c>
      <c r="B161" s="9" t="s">
        <v>100</v>
      </c>
      <c r="C161" s="9" t="s">
        <v>1149</v>
      </c>
      <c r="D161" s="9" t="s">
        <v>1304</v>
      </c>
      <c r="E161" s="9">
        <v>1.0111215744190798</v>
      </c>
    </row>
    <row r="162" spans="1:5" ht="36.75" x14ac:dyDescent="0.25">
      <c r="A162" s="9" t="s">
        <v>125</v>
      </c>
      <c r="B162" s="9" t="s">
        <v>100</v>
      </c>
      <c r="C162" s="9" t="s">
        <v>1149</v>
      </c>
      <c r="D162" s="9" t="s">
        <v>1305</v>
      </c>
      <c r="E162" s="9">
        <v>6.7634168727910415</v>
      </c>
    </row>
    <row r="163" spans="1:5" ht="36.75" x14ac:dyDescent="0.25">
      <c r="A163" s="9" t="s">
        <v>125</v>
      </c>
      <c r="B163" s="9" t="s">
        <v>100</v>
      </c>
      <c r="C163" s="9" t="s">
        <v>1149</v>
      </c>
      <c r="D163" s="9" t="s">
        <v>1306</v>
      </c>
      <c r="E163" s="9">
        <v>5.3577112693303688</v>
      </c>
    </row>
    <row r="164" spans="1:5" ht="36.75" x14ac:dyDescent="0.25">
      <c r="A164" s="9" t="s">
        <v>125</v>
      </c>
      <c r="B164" s="9" t="s">
        <v>100</v>
      </c>
      <c r="C164" s="9" t="s">
        <v>1149</v>
      </c>
      <c r="D164" s="9" t="s">
        <v>1307</v>
      </c>
      <c r="E164" s="9">
        <v>0.73984505445298521</v>
      </c>
    </row>
    <row r="165" spans="1:5" ht="36.75" x14ac:dyDescent="0.25">
      <c r="A165" s="9" t="s">
        <v>125</v>
      </c>
      <c r="B165" s="9" t="s">
        <v>100</v>
      </c>
      <c r="C165" s="9" t="s">
        <v>1149</v>
      </c>
      <c r="D165" s="9" t="s">
        <v>1308</v>
      </c>
      <c r="E165" s="9">
        <v>8.9952827870575476</v>
      </c>
    </row>
    <row r="166" spans="1:5" ht="36.75" x14ac:dyDescent="0.25">
      <c r="A166" s="9" t="s">
        <v>125</v>
      </c>
      <c r="B166" s="9" t="s">
        <v>100</v>
      </c>
      <c r="C166" s="9" t="s">
        <v>1149</v>
      </c>
      <c r="D166" s="9" t="s">
        <v>1309</v>
      </c>
      <c r="E166" s="9">
        <v>6.5907863600853434</v>
      </c>
    </row>
    <row r="167" spans="1:5" ht="36.75" x14ac:dyDescent="0.25">
      <c r="A167" s="9" t="s">
        <v>125</v>
      </c>
      <c r="B167" s="9" t="s">
        <v>100</v>
      </c>
      <c r="C167" s="9" t="s">
        <v>1149</v>
      </c>
      <c r="D167" s="9" t="s">
        <v>1310</v>
      </c>
      <c r="E167" s="9">
        <v>0.73984505445298521</v>
      </c>
    </row>
    <row r="168" spans="1:5" ht="36.75" x14ac:dyDescent="0.25">
      <c r="A168" s="9" t="s">
        <v>125</v>
      </c>
      <c r="B168" s="9" t="s">
        <v>100</v>
      </c>
      <c r="C168" s="9" t="s">
        <v>1149</v>
      </c>
      <c r="D168" s="9" t="s">
        <v>1311</v>
      </c>
      <c r="E168" s="9">
        <v>6.8312360027825632</v>
      </c>
    </row>
    <row r="169" spans="1:5" ht="36.75" x14ac:dyDescent="0.25">
      <c r="A169" s="9" t="s">
        <v>125</v>
      </c>
      <c r="B169" s="9" t="s">
        <v>100</v>
      </c>
      <c r="C169" s="9" t="s">
        <v>1149</v>
      </c>
      <c r="D169" s="9" t="s">
        <v>1312</v>
      </c>
      <c r="E169" s="9">
        <v>2.0222431488381596</v>
      </c>
    </row>
    <row r="170" spans="1:5" ht="36.75" x14ac:dyDescent="0.25">
      <c r="A170" s="9" t="s">
        <v>125</v>
      </c>
      <c r="B170" s="9" t="s">
        <v>100</v>
      </c>
      <c r="C170" s="9" t="s">
        <v>1149</v>
      </c>
      <c r="D170" s="9" t="s">
        <v>1313</v>
      </c>
      <c r="E170" s="9">
        <v>1.0111215744190798</v>
      </c>
    </row>
    <row r="171" spans="1:5" ht="36.75" x14ac:dyDescent="0.25">
      <c r="A171" s="9" t="s">
        <v>125</v>
      </c>
      <c r="B171" s="9" t="s">
        <v>100</v>
      </c>
      <c r="C171" s="9" t="s">
        <v>1149</v>
      </c>
      <c r="D171" s="9" t="s">
        <v>1314</v>
      </c>
      <c r="E171" s="9">
        <v>2.5771269396778989</v>
      </c>
    </row>
    <row r="172" spans="1:5" ht="36.75" x14ac:dyDescent="0.25">
      <c r="A172" s="9" t="s">
        <v>125</v>
      </c>
      <c r="B172" s="9" t="s">
        <v>100</v>
      </c>
      <c r="C172" s="9" t="s">
        <v>1149</v>
      </c>
      <c r="D172" s="9" t="s">
        <v>1315</v>
      </c>
      <c r="E172" s="9">
        <v>1.7756281306871644</v>
      </c>
    </row>
    <row r="173" spans="1:5" ht="36.75" x14ac:dyDescent="0.25">
      <c r="A173" s="9" t="s">
        <v>125</v>
      </c>
      <c r="B173" s="9" t="s">
        <v>100</v>
      </c>
      <c r="C173" s="9" t="s">
        <v>1149</v>
      </c>
      <c r="D173" s="9" t="s">
        <v>1316</v>
      </c>
      <c r="E173" s="9">
        <v>2.0222431488381596</v>
      </c>
    </row>
    <row r="174" spans="1:5" ht="36.75" x14ac:dyDescent="0.25">
      <c r="A174" s="9" t="s">
        <v>125</v>
      </c>
      <c r="B174" s="9" t="s">
        <v>100</v>
      </c>
      <c r="C174" s="9" t="s">
        <v>1149</v>
      </c>
      <c r="D174" s="9" t="s">
        <v>1317</v>
      </c>
      <c r="E174" s="9">
        <v>1.0111215744190798</v>
      </c>
    </row>
    <row r="175" spans="1:5" ht="36.75" x14ac:dyDescent="0.25">
      <c r="A175" s="9" t="s">
        <v>125</v>
      </c>
      <c r="B175" s="9" t="s">
        <v>100</v>
      </c>
      <c r="C175" s="9" t="s">
        <v>1149</v>
      </c>
      <c r="D175" s="9" t="s">
        <v>1318</v>
      </c>
      <c r="E175" s="9">
        <v>6.7634168727910415</v>
      </c>
    </row>
    <row r="176" spans="1:5" ht="36.75" x14ac:dyDescent="0.25">
      <c r="A176" s="9" t="s">
        <v>125</v>
      </c>
      <c r="B176" s="9" t="s">
        <v>100</v>
      </c>
      <c r="C176" s="9" t="s">
        <v>1149</v>
      </c>
      <c r="D176" s="9" t="s">
        <v>1319</v>
      </c>
      <c r="E176" s="9">
        <v>1.8187857588635892</v>
      </c>
    </row>
    <row r="177" spans="1:5" ht="36.75" x14ac:dyDescent="0.25">
      <c r="A177" s="9" t="s">
        <v>125</v>
      </c>
      <c r="B177" s="9" t="s">
        <v>100</v>
      </c>
      <c r="C177" s="9" t="s">
        <v>1149</v>
      </c>
      <c r="D177" s="9" t="s">
        <v>1320</v>
      </c>
      <c r="E177" s="9">
        <v>8.2431069816970108</v>
      </c>
    </row>
    <row r="178" spans="1:5" ht="36.75" x14ac:dyDescent="0.25">
      <c r="A178" s="9" t="s">
        <v>125</v>
      </c>
      <c r="B178" s="9" t="s">
        <v>100</v>
      </c>
      <c r="C178" s="9" t="s">
        <v>1149</v>
      </c>
      <c r="D178" s="9" t="s">
        <v>1321</v>
      </c>
      <c r="E178" s="9">
        <v>4.4267395758103634</v>
      </c>
    </row>
    <row r="179" spans="1:5" ht="36.75" x14ac:dyDescent="0.25">
      <c r="A179" s="9" t="s">
        <v>125</v>
      </c>
      <c r="B179" s="9" t="s">
        <v>100</v>
      </c>
      <c r="C179" s="9" t="s">
        <v>1149</v>
      </c>
      <c r="D179" s="9" t="s">
        <v>1322</v>
      </c>
      <c r="E179" s="9">
        <v>0.77067193172185966</v>
      </c>
    </row>
    <row r="180" spans="1:5" ht="36.75" x14ac:dyDescent="0.25">
      <c r="A180" s="9" t="s">
        <v>125</v>
      </c>
      <c r="B180" s="9" t="s">
        <v>100</v>
      </c>
      <c r="C180" s="9" t="s">
        <v>1149</v>
      </c>
      <c r="D180" s="9" t="s">
        <v>1323</v>
      </c>
      <c r="E180" s="9">
        <v>3.5019332577441307</v>
      </c>
    </row>
    <row r="181" spans="1:5" ht="36.75" x14ac:dyDescent="0.25">
      <c r="A181" s="9" t="s">
        <v>125</v>
      </c>
      <c r="B181" s="9" t="s">
        <v>100</v>
      </c>
      <c r="C181" s="9" t="s">
        <v>1149</v>
      </c>
      <c r="D181" s="9" t="s">
        <v>1324</v>
      </c>
      <c r="E181" s="9">
        <v>4.6795199694151322</v>
      </c>
    </row>
    <row r="182" spans="1:5" ht="36.75" x14ac:dyDescent="0.25">
      <c r="A182" s="9" t="s">
        <v>125</v>
      </c>
      <c r="B182" s="9" t="s">
        <v>100</v>
      </c>
      <c r="C182" s="9" t="s">
        <v>1149</v>
      </c>
      <c r="D182" s="9" t="s">
        <v>1325</v>
      </c>
      <c r="E182" s="9">
        <v>0.73984505445298521</v>
      </c>
    </row>
    <row r="183" spans="1:5" ht="36.75" x14ac:dyDescent="0.25">
      <c r="A183" s="9" t="s">
        <v>125</v>
      </c>
      <c r="B183" s="9" t="s">
        <v>100</v>
      </c>
      <c r="C183" s="9" t="s">
        <v>1149</v>
      </c>
      <c r="D183" s="9" t="s">
        <v>1326</v>
      </c>
      <c r="E183" s="9">
        <v>9.7289624660567569</v>
      </c>
    </row>
    <row r="184" spans="1:5" ht="36.75" x14ac:dyDescent="0.25">
      <c r="A184" s="9" t="s">
        <v>125</v>
      </c>
      <c r="B184" s="9" t="s">
        <v>100</v>
      </c>
      <c r="C184" s="9" t="s">
        <v>1149</v>
      </c>
      <c r="D184" s="9" t="s">
        <v>1327</v>
      </c>
      <c r="E184" s="9">
        <v>5.6043262874813635</v>
      </c>
    </row>
    <row r="185" spans="1:5" ht="36.75" x14ac:dyDescent="0.25">
      <c r="A185" s="9" t="s">
        <v>125</v>
      </c>
      <c r="B185" s="9" t="s">
        <v>100</v>
      </c>
      <c r="C185" s="9" t="s">
        <v>1149</v>
      </c>
      <c r="D185" s="9" t="s">
        <v>1328</v>
      </c>
      <c r="E185" s="9">
        <v>2.3983310515184271</v>
      </c>
    </row>
    <row r="186" spans="1:5" ht="36.75" x14ac:dyDescent="0.25">
      <c r="A186" s="9" t="s">
        <v>125</v>
      </c>
      <c r="B186" s="9" t="s">
        <v>100</v>
      </c>
      <c r="C186" s="9" t="s">
        <v>1149</v>
      </c>
      <c r="D186" s="9" t="s">
        <v>1329</v>
      </c>
      <c r="E186" s="9">
        <v>6.0975563237833539</v>
      </c>
    </row>
    <row r="187" spans="1:5" ht="36.75" x14ac:dyDescent="0.25">
      <c r="A187" s="9" t="s">
        <v>125</v>
      </c>
      <c r="B187" s="9" t="s">
        <v>100</v>
      </c>
      <c r="C187" s="9" t="s">
        <v>1149</v>
      </c>
      <c r="D187" s="9" t="s">
        <v>1330</v>
      </c>
      <c r="E187" s="9">
        <v>5.6043262874813635</v>
      </c>
    </row>
    <row r="188" spans="1:5" ht="36.75" x14ac:dyDescent="0.25">
      <c r="A188" s="9" t="s">
        <v>125</v>
      </c>
      <c r="B188" s="9" t="s">
        <v>100</v>
      </c>
      <c r="C188" s="9" t="s">
        <v>1149</v>
      </c>
      <c r="D188" s="9" t="s">
        <v>1331</v>
      </c>
      <c r="E188" s="9">
        <v>0.77067193172185966</v>
      </c>
    </row>
    <row r="189" spans="1:5" ht="36.75" x14ac:dyDescent="0.25">
      <c r="A189" s="9" t="s">
        <v>125</v>
      </c>
      <c r="B189" s="9" t="s">
        <v>100</v>
      </c>
      <c r="C189" s="9" t="s">
        <v>1149</v>
      </c>
      <c r="D189" s="9" t="s">
        <v>1332</v>
      </c>
      <c r="E189" s="9">
        <v>5.2344037602548701</v>
      </c>
    </row>
    <row r="190" spans="1:5" ht="36.75" x14ac:dyDescent="0.25">
      <c r="A190" s="9" t="s">
        <v>125</v>
      </c>
      <c r="B190" s="9" t="s">
        <v>100</v>
      </c>
      <c r="C190" s="9" t="s">
        <v>1149</v>
      </c>
      <c r="D190" s="9" t="s">
        <v>1333</v>
      </c>
      <c r="E190" s="9">
        <v>4.4329049512641374</v>
      </c>
    </row>
    <row r="191" spans="1:5" ht="36.75" x14ac:dyDescent="0.25">
      <c r="A191" s="9" t="s">
        <v>125</v>
      </c>
      <c r="B191" s="9" t="s">
        <v>100</v>
      </c>
      <c r="C191" s="9" t="s">
        <v>1149</v>
      </c>
      <c r="D191" s="9" t="s">
        <v>1334</v>
      </c>
      <c r="E191" s="9">
        <v>8.5637065052933075</v>
      </c>
    </row>
    <row r="192" spans="1:5" ht="36.75" x14ac:dyDescent="0.25">
      <c r="A192" s="9" t="s">
        <v>125</v>
      </c>
      <c r="B192" s="9" t="s">
        <v>100</v>
      </c>
      <c r="C192" s="9" t="s">
        <v>1149</v>
      </c>
      <c r="D192" s="9" t="s">
        <v>1335</v>
      </c>
      <c r="E192" s="9">
        <v>4.8644812330283784</v>
      </c>
    </row>
    <row r="193" spans="1:5" ht="36.75" x14ac:dyDescent="0.25">
      <c r="A193" s="9" t="s">
        <v>125</v>
      </c>
      <c r="B193" s="9" t="s">
        <v>100</v>
      </c>
      <c r="C193" s="9" t="s">
        <v>1149</v>
      </c>
      <c r="D193" s="9" t="s">
        <v>1336</v>
      </c>
      <c r="E193" s="9">
        <v>6.0359025692456054</v>
      </c>
    </row>
    <row r="194" spans="1:5" ht="36.75" x14ac:dyDescent="0.25">
      <c r="A194" s="9" t="s">
        <v>125</v>
      </c>
      <c r="B194" s="9" t="s">
        <v>100</v>
      </c>
      <c r="C194" s="9" t="s">
        <v>1149</v>
      </c>
      <c r="D194" s="9" t="s">
        <v>1337</v>
      </c>
      <c r="E194" s="9">
        <v>6.0359025692456054</v>
      </c>
    </row>
    <row r="195" spans="1:5" ht="36.75" x14ac:dyDescent="0.25">
      <c r="A195" s="9" t="s">
        <v>125</v>
      </c>
      <c r="B195" s="9" t="s">
        <v>100</v>
      </c>
      <c r="C195" s="9" t="s">
        <v>1149</v>
      </c>
      <c r="D195" s="9" t="s">
        <v>1338</v>
      </c>
      <c r="E195" s="9">
        <v>6.3996597210183239</v>
      </c>
    </row>
    <row r="196" spans="1:5" ht="36.75" x14ac:dyDescent="0.25">
      <c r="A196" s="9" t="s">
        <v>125</v>
      </c>
      <c r="B196" s="9" t="s">
        <v>100</v>
      </c>
      <c r="C196" s="9" t="s">
        <v>1149</v>
      </c>
      <c r="D196" s="9" t="s">
        <v>1339</v>
      </c>
      <c r="E196" s="9">
        <v>7.8176960753865448</v>
      </c>
    </row>
    <row r="197" spans="1:5" ht="36.75" x14ac:dyDescent="0.25">
      <c r="A197" s="9" t="s">
        <v>125</v>
      </c>
      <c r="B197" s="9" t="s">
        <v>100</v>
      </c>
      <c r="C197" s="9" t="s">
        <v>1149</v>
      </c>
      <c r="D197" s="9" t="s">
        <v>1340</v>
      </c>
      <c r="E197" s="9">
        <v>2.947049466904391</v>
      </c>
    </row>
    <row r="198" spans="1:5" ht="36.75" x14ac:dyDescent="0.25">
      <c r="A198" s="9" t="s">
        <v>125</v>
      </c>
      <c r="B198" s="9" t="s">
        <v>100</v>
      </c>
      <c r="C198" s="9" t="s">
        <v>1149</v>
      </c>
      <c r="D198" s="9" t="s">
        <v>1341</v>
      </c>
      <c r="E198" s="9">
        <v>5.2898921393388436</v>
      </c>
    </row>
    <row r="199" spans="1:5" ht="36.75" x14ac:dyDescent="0.25">
      <c r="A199" s="9" t="s">
        <v>125</v>
      </c>
      <c r="B199" s="9" t="s">
        <v>100</v>
      </c>
      <c r="C199" s="9" t="s">
        <v>1149</v>
      </c>
      <c r="D199" s="9" t="s">
        <v>1342</v>
      </c>
      <c r="E199" s="9">
        <v>6.1592100783211023</v>
      </c>
    </row>
    <row r="200" spans="1:5" ht="36.75" x14ac:dyDescent="0.25">
      <c r="A200" s="9" t="s">
        <v>125</v>
      </c>
      <c r="B200" s="9" t="s">
        <v>100</v>
      </c>
      <c r="C200" s="9" t="s">
        <v>1149</v>
      </c>
      <c r="D200" s="9" t="s">
        <v>1343</v>
      </c>
      <c r="E200" s="9">
        <v>1.6646513725192169</v>
      </c>
    </row>
    <row r="201" spans="1:5" ht="36.75" x14ac:dyDescent="0.25">
      <c r="A201" s="9" t="s">
        <v>125</v>
      </c>
      <c r="B201" s="9" t="s">
        <v>100</v>
      </c>
      <c r="C201" s="9" t="s">
        <v>1149</v>
      </c>
      <c r="D201" s="9" t="s">
        <v>1344</v>
      </c>
      <c r="E201" s="9">
        <v>6.1592100783211023</v>
      </c>
    </row>
    <row r="202" spans="1:5" ht="36.75" x14ac:dyDescent="0.25">
      <c r="A202" s="9" t="s">
        <v>125</v>
      </c>
      <c r="B202" s="9" t="s">
        <v>100</v>
      </c>
      <c r="C202" s="9" t="s">
        <v>1149</v>
      </c>
      <c r="D202" s="9" t="s">
        <v>1345</v>
      </c>
      <c r="E202" s="9">
        <v>1.6646513725192169</v>
      </c>
    </row>
    <row r="203" spans="1:5" ht="36.75" x14ac:dyDescent="0.25">
      <c r="A203" s="9" t="s">
        <v>125</v>
      </c>
      <c r="B203" s="9" t="s">
        <v>100</v>
      </c>
      <c r="C203" s="9" t="s">
        <v>1149</v>
      </c>
      <c r="D203" s="9" t="s">
        <v>1346</v>
      </c>
      <c r="E203" s="9">
        <v>2.9408840914506165</v>
      </c>
    </row>
    <row r="204" spans="1:5" ht="36.75" x14ac:dyDescent="0.25">
      <c r="A204" s="9" t="s">
        <v>125</v>
      </c>
      <c r="B204" s="9" t="s">
        <v>100</v>
      </c>
      <c r="C204" s="9" t="s">
        <v>1149</v>
      </c>
      <c r="D204" s="9" t="s">
        <v>1347</v>
      </c>
      <c r="E204" s="9">
        <v>6.4613134755560715</v>
      </c>
    </row>
    <row r="205" spans="1:5" ht="36.75" x14ac:dyDescent="0.25">
      <c r="A205" s="9" t="s">
        <v>125</v>
      </c>
      <c r="B205" s="9" t="s">
        <v>100</v>
      </c>
      <c r="C205" s="9" t="s">
        <v>1149</v>
      </c>
      <c r="D205" s="9" t="s">
        <v>1348</v>
      </c>
      <c r="E205" s="9">
        <v>1.7263051270569658</v>
      </c>
    </row>
    <row r="206" spans="1:5" ht="36.75" x14ac:dyDescent="0.25">
      <c r="A206" s="9" t="s">
        <v>125</v>
      </c>
      <c r="B206" s="9" t="s">
        <v>100</v>
      </c>
      <c r="C206" s="9" t="s">
        <v>1149</v>
      </c>
      <c r="D206" s="9" t="s">
        <v>1349</v>
      </c>
      <c r="E206" s="9">
        <v>8.8658099025282748</v>
      </c>
    </row>
    <row r="207" spans="1:5" ht="36.75" x14ac:dyDescent="0.25">
      <c r="A207" s="9" t="s">
        <v>125</v>
      </c>
      <c r="B207" s="9" t="s">
        <v>100</v>
      </c>
      <c r="C207" s="9" t="s">
        <v>1149</v>
      </c>
      <c r="D207" s="9" t="s">
        <v>1350</v>
      </c>
      <c r="E207" s="9">
        <v>0.77067193172185966</v>
      </c>
    </row>
    <row r="208" spans="1:5" ht="36.75" x14ac:dyDescent="0.25">
      <c r="A208" s="9" t="s">
        <v>125</v>
      </c>
      <c r="B208" s="9" t="s">
        <v>100</v>
      </c>
      <c r="C208" s="9" t="s">
        <v>1149</v>
      </c>
      <c r="D208" s="9" t="s">
        <v>1351</v>
      </c>
      <c r="E208" s="9">
        <v>5.3515458938765921</v>
      </c>
    </row>
    <row r="209" spans="1:5" ht="36.75" x14ac:dyDescent="0.25">
      <c r="A209" s="9" t="s">
        <v>125</v>
      </c>
      <c r="B209" s="9" t="s">
        <v>100</v>
      </c>
      <c r="C209" s="9" t="s">
        <v>1149</v>
      </c>
      <c r="D209" s="9" t="s">
        <v>1352</v>
      </c>
      <c r="E209" s="9">
        <v>6.8374013782363381</v>
      </c>
    </row>
    <row r="210" spans="1:5" ht="36.75" x14ac:dyDescent="0.25">
      <c r="A210" s="9" t="s">
        <v>125</v>
      </c>
      <c r="B210" s="9" t="s">
        <v>100</v>
      </c>
      <c r="C210" s="9" t="s">
        <v>1149</v>
      </c>
      <c r="D210" s="9" t="s">
        <v>1353</v>
      </c>
      <c r="E210" s="9">
        <v>2.5832923151316738</v>
      </c>
    </row>
    <row r="211" spans="1:5" ht="36.75" x14ac:dyDescent="0.25">
      <c r="A211" s="9" t="s">
        <v>125</v>
      </c>
      <c r="B211" s="9" t="s">
        <v>100</v>
      </c>
      <c r="C211" s="9" t="s">
        <v>1149</v>
      </c>
      <c r="D211" s="9" t="s">
        <v>1354</v>
      </c>
      <c r="E211" s="9">
        <v>5.9125950601701076</v>
      </c>
    </row>
    <row r="212" spans="1:5" ht="36.75" x14ac:dyDescent="0.25">
      <c r="A212" s="9" t="s">
        <v>125</v>
      </c>
      <c r="B212" s="9" t="s">
        <v>100</v>
      </c>
      <c r="C212" s="9" t="s">
        <v>1149</v>
      </c>
      <c r="D212" s="9" t="s">
        <v>1355</v>
      </c>
      <c r="E212" s="9">
        <v>6.0359025692456054</v>
      </c>
    </row>
    <row r="213" spans="1:5" ht="36.75" x14ac:dyDescent="0.25">
      <c r="A213" s="9" t="s">
        <v>125</v>
      </c>
      <c r="B213" s="9" t="s">
        <v>100</v>
      </c>
      <c r="C213" s="9" t="s">
        <v>1149</v>
      </c>
      <c r="D213" s="9" t="s">
        <v>1356</v>
      </c>
      <c r="E213" s="9">
        <v>5.9125950601701076</v>
      </c>
    </row>
    <row r="214" spans="1:5" ht="36.75" x14ac:dyDescent="0.25">
      <c r="A214" s="9" t="s">
        <v>125</v>
      </c>
      <c r="B214" s="9" t="s">
        <v>100</v>
      </c>
      <c r="C214" s="9" t="s">
        <v>1149</v>
      </c>
      <c r="D214" s="9" t="s">
        <v>1357</v>
      </c>
      <c r="E214" s="9">
        <v>9.7351278415105327</v>
      </c>
    </row>
    <row r="215" spans="1:5" ht="36.75" x14ac:dyDescent="0.25">
      <c r="A215" s="9" t="s">
        <v>125</v>
      </c>
      <c r="B215" s="9" t="s">
        <v>100</v>
      </c>
      <c r="C215" s="9" t="s">
        <v>1149</v>
      </c>
      <c r="D215" s="9" t="s">
        <v>1358</v>
      </c>
      <c r="E215" s="9">
        <v>13.126084341086717</v>
      </c>
    </row>
    <row r="216" spans="1:5" ht="36.75" x14ac:dyDescent="0.25">
      <c r="A216" s="9" t="s">
        <v>125</v>
      </c>
      <c r="B216" s="9" t="s">
        <v>100</v>
      </c>
      <c r="C216" s="9" t="s">
        <v>1149</v>
      </c>
      <c r="D216" s="9" t="s">
        <v>1359</v>
      </c>
      <c r="E216" s="9">
        <v>2.3366772969806786</v>
      </c>
    </row>
    <row r="217" spans="1:5" ht="36.75" x14ac:dyDescent="0.25">
      <c r="A217" s="9" t="s">
        <v>125</v>
      </c>
      <c r="B217" s="9" t="s">
        <v>100</v>
      </c>
      <c r="C217" s="9" t="s">
        <v>1149</v>
      </c>
      <c r="D217" s="9" t="s">
        <v>1360</v>
      </c>
      <c r="E217" s="9">
        <v>5.9125950601701076</v>
      </c>
    </row>
    <row r="218" spans="1:5" ht="36.75" x14ac:dyDescent="0.25">
      <c r="A218" s="9" t="s">
        <v>125</v>
      </c>
      <c r="B218" s="9" t="s">
        <v>100</v>
      </c>
      <c r="C218" s="9" t="s">
        <v>1149</v>
      </c>
      <c r="D218" s="9" t="s">
        <v>1361</v>
      </c>
      <c r="E218" s="9">
        <v>2.5832923151316738</v>
      </c>
    </row>
    <row r="219" spans="1:5" ht="36.75" x14ac:dyDescent="0.25">
      <c r="A219" s="9" t="s">
        <v>125</v>
      </c>
      <c r="B219" s="9" t="s">
        <v>100</v>
      </c>
      <c r="C219" s="9" t="s">
        <v>1149</v>
      </c>
      <c r="D219" s="9" t="s">
        <v>1362</v>
      </c>
      <c r="E219" s="9">
        <v>6.0359025692456054</v>
      </c>
    </row>
    <row r="220" spans="1:5" ht="36.75" x14ac:dyDescent="0.25">
      <c r="A220" s="9" t="s">
        <v>125</v>
      </c>
      <c r="B220" s="9" t="s">
        <v>100</v>
      </c>
      <c r="C220" s="9" t="s">
        <v>1149</v>
      </c>
      <c r="D220" s="9" t="s">
        <v>1363</v>
      </c>
      <c r="E220" s="9">
        <v>11.640228856726969</v>
      </c>
    </row>
    <row r="221" spans="1:5" ht="36.75" x14ac:dyDescent="0.25">
      <c r="A221" s="9" t="s">
        <v>125</v>
      </c>
      <c r="B221" s="9" t="s">
        <v>100</v>
      </c>
      <c r="C221" s="9" t="s">
        <v>1149</v>
      </c>
      <c r="D221" s="9" t="s">
        <v>1364</v>
      </c>
      <c r="E221" s="9">
        <v>0.77067193172185966</v>
      </c>
    </row>
    <row r="222" spans="1:5" ht="36.75" x14ac:dyDescent="0.25">
      <c r="A222" s="9" t="s">
        <v>125</v>
      </c>
      <c r="B222" s="9" t="s">
        <v>100</v>
      </c>
      <c r="C222" s="9" t="s">
        <v>1149</v>
      </c>
      <c r="D222" s="9" t="s">
        <v>1365</v>
      </c>
      <c r="E222" s="9">
        <v>6.0359025692456054</v>
      </c>
    </row>
    <row r="223" spans="1:5" ht="36.75" x14ac:dyDescent="0.25">
      <c r="A223" s="9" t="s">
        <v>125</v>
      </c>
      <c r="B223" s="9" t="s">
        <v>100</v>
      </c>
      <c r="C223" s="9" t="s">
        <v>1149</v>
      </c>
      <c r="D223" s="9" t="s">
        <v>1366</v>
      </c>
      <c r="E223" s="9">
        <v>0.73984505445298521</v>
      </c>
    </row>
    <row r="224" spans="1:5" ht="36.75" x14ac:dyDescent="0.25">
      <c r="A224" s="9" t="s">
        <v>125</v>
      </c>
      <c r="B224" s="9" t="s">
        <v>100</v>
      </c>
      <c r="C224" s="9" t="s">
        <v>1149</v>
      </c>
      <c r="D224" s="9" t="s">
        <v>1367</v>
      </c>
      <c r="E224" s="9">
        <v>8.0643110935375386</v>
      </c>
    </row>
    <row r="225" spans="1:5" ht="36.75" x14ac:dyDescent="0.25">
      <c r="A225" s="9" t="s">
        <v>125</v>
      </c>
      <c r="B225" s="9" t="s">
        <v>100</v>
      </c>
      <c r="C225" s="9" t="s">
        <v>1149</v>
      </c>
      <c r="D225" s="9" t="s">
        <v>1368</v>
      </c>
      <c r="E225" s="9">
        <v>13.113753590179163</v>
      </c>
    </row>
    <row r="226" spans="1:5" ht="36.75" x14ac:dyDescent="0.25">
      <c r="A226" s="9" t="s">
        <v>125</v>
      </c>
      <c r="B226" s="9" t="s">
        <v>100</v>
      </c>
      <c r="C226" s="9" t="s">
        <v>1149</v>
      </c>
      <c r="D226" s="9" t="s">
        <v>1369</v>
      </c>
      <c r="E226" s="9">
        <v>0.73984505445298521</v>
      </c>
    </row>
    <row r="227" spans="1:5" ht="36.75" x14ac:dyDescent="0.25">
      <c r="A227" s="9" t="s">
        <v>125</v>
      </c>
      <c r="B227" s="9" t="s">
        <v>100</v>
      </c>
      <c r="C227" s="9" t="s">
        <v>1149</v>
      </c>
      <c r="D227" s="9" t="s">
        <v>1370</v>
      </c>
      <c r="E227" s="9">
        <v>5.2898921393388436</v>
      </c>
    </row>
    <row r="228" spans="1:5" ht="36.75" x14ac:dyDescent="0.25">
      <c r="A228" s="9" t="s">
        <v>125</v>
      </c>
      <c r="B228" s="9" t="s">
        <v>100</v>
      </c>
      <c r="C228" s="9" t="s">
        <v>1149</v>
      </c>
      <c r="D228" s="9" t="s">
        <v>1371</v>
      </c>
      <c r="E228" s="9">
        <v>0.73984505445298521</v>
      </c>
    </row>
    <row r="229" spans="1:5" ht="36.75" x14ac:dyDescent="0.25">
      <c r="A229" s="9" t="s">
        <v>125</v>
      </c>
      <c r="B229" s="9" t="s">
        <v>100</v>
      </c>
      <c r="C229" s="9" t="s">
        <v>1149</v>
      </c>
      <c r="D229" s="9" t="s">
        <v>1372</v>
      </c>
      <c r="E229" s="9">
        <v>2.5216385605939244</v>
      </c>
    </row>
    <row r="230" spans="1:5" ht="36.75" x14ac:dyDescent="0.25">
      <c r="A230" s="9" t="s">
        <v>125</v>
      </c>
      <c r="B230" s="9" t="s">
        <v>100</v>
      </c>
      <c r="C230" s="9" t="s">
        <v>1149</v>
      </c>
      <c r="D230" s="9" t="s">
        <v>1373</v>
      </c>
      <c r="E230" s="9">
        <v>5.0432771211878489</v>
      </c>
    </row>
    <row r="231" spans="1:5" ht="36.75" x14ac:dyDescent="0.25">
      <c r="A231" s="9" t="s">
        <v>125</v>
      </c>
      <c r="B231" s="9" t="s">
        <v>100</v>
      </c>
      <c r="C231" s="9" t="s">
        <v>1149</v>
      </c>
      <c r="D231" s="9" t="s">
        <v>1374</v>
      </c>
      <c r="E231" s="9">
        <v>10.715422538660738</v>
      </c>
    </row>
    <row r="232" spans="1:5" ht="36.75" x14ac:dyDescent="0.25">
      <c r="A232" s="9" t="s">
        <v>125</v>
      </c>
      <c r="B232" s="9" t="s">
        <v>100</v>
      </c>
      <c r="C232" s="9" t="s">
        <v>1149</v>
      </c>
      <c r="D232" s="9" t="s">
        <v>1375</v>
      </c>
      <c r="E232" s="9">
        <v>0.73984505445298521</v>
      </c>
    </row>
    <row r="233" spans="1:5" ht="36.75" x14ac:dyDescent="0.25">
      <c r="A233" s="9" t="s">
        <v>125</v>
      </c>
      <c r="B233" s="9" t="s">
        <v>100</v>
      </c>
      <c r="C233" s="9" t="s">
        <v>1149</v>
      </c>
      <c r="D233" s="9" t="s">
        <v>1376</v>
      </c>
      <c r="E233" s="9">
        <v>7.8793498299242932</v>
      </c>
    </row>
    <row r="234" spans="1:5" ht="36.75" x14ac:dyDescent="0.25">
      <c r="A234" s="9" t="s">
        <v>125</v>
      </c>
      <c r="B234" s="9" t="s">
        <v>100</v>
      </c>
      <c r="C234" s="9" t="s">
        <v>1149</v>
      </c>
      <c r="D234" s="9" t="s">
        <v>1377</v>
      </c>
      <c r="E234" s="9">
        <v>9.4885128233595353</v>
      </c>
    </row>
    <row r="235" spans="1:5" ht="36.75" x14ac:dyDescent="0.25">
      <c r="A235" s="9" t="s">
        <v>125</v>
      </c>
      <c r="B235" s="9" t="s">
        <v>100</v>
      </c>
      <c r="C235" s="9" t="s">
        <v>1149</v>
      </c>
      <c r="D235" s="9" t="s">
        <v>1378</v>
      </c>
      <c r="E235" s="9">
        <v>4.4945587058018859</v>
      </c>
    </row>
    <row r="236" spans="1:5" ht="36.75" x14ac:dyDescent="0.25">
      <c r="A236" s="9" t="s">
        <v>125</v>
      </c>
      <c r="B236" s="9" t="s">
        <v>100</v>
      </c>
      <c r="C236" s="9" t="s">
        <v>1149</v>
      </c>
      <c r="D236" s="9" t="s">
        <v>1379</v>
      </c>
      <c r="E236" s="9">
        <v>3.9396749149621466</v>
      </c>
    </row>
    <row r="237" spans="1:5" ht="36.75" x14ac:dyDescent="0.25">
      <c r="A237" s="9" t="s">
        <v>125</v>
      </c>
      <c r="B237" s="9" t="s">
        <v>100</v>
      </c>
      <c r="C237" s="9" t="s">
        <v>1149</v>
      </c>
      <c r="D237" s="9" t="s">
        <v>1380</v>
      </c>
      <c r="E237" s="9">
        <v>10.715422538660738</v>
      </c>
    </row>
    <row r="238" spans="1:5" ht="36.75" x14ac:dyDescent="0.25">
      <c r="A238" s="9" t="s">
        <v>125</v>
      </c>
      <c r="B238" s="9" t="s">
        <v>100</v>
      </c>
      <c r="C238" s="9" t="s">
        <v>1149</v>
      </c>
      <c r="D238" s="9" t="s">
        <v>1381</v>
      </c>
      <c r="E238" s="9">
        <v>4.4329049512641374</v>
      </c>
    </row>
    <row r="239" spans="1:5" ht="36.75" x14ac:dyDescent="0.25">
      <c r="A239" s="9" t="s">
        <v>125</v>
      </c>
      <c r="B239" s="9" t="s">
        <v>100</v>
      </c>
      <c r="C239" s="9" t="s">
        <v>1149</v>
      </c>
      <c r="D239" s="9" t="s">
        <v>1382</v>
      </c>
      <c r="E239" s="9">
        <v>0.73984505445298521</v>
      </c>
    </row>
    <row r="240" spans="1:5" ht="36.75" x14ac:dyDescent="0.25">
      <c r="A240" s="9" t="s">
        <v>125</v>
      </c>
      <c r="B240" s="9" t="s">
        <v>100</v>
      </c>
      <c r="C240" s="9" t="s">
        <v>1149</v>
      </c>
      <c r="D240" s="9" t="s">
        <v>1383</v>
      </c>
      <c r="E240" s="9">
        <v>7.9410035844620417</v>
      </c>
    </row>
    <row r="241" spans="1:5" ht="36.75" x14ac:dyDescent="0.25">
      <c r="A241" s="9" t="s">
        <v>125</v>
      </c>
      <c r="B241" s="9" t="s">
        <v>100</v>
      </c>
      <c r="C241" s="9" t="s">
        <v>1149</v>
      </c>
      <c r="D241" s="9" t="s">
        <v>1384</v>
      </c>
      <c r="E241" s="9">
        <v>13.983071529161419</v>
      </c>
    </row>
    <row r="242" spans="1:5" ht="36.75" x14ac:dyDescent="0.25">
      <c r="A242" s="9" t="s">
        <v>125</v>
      </c>
      <c r="B242" s="9" t="s">
        <v>100</v>
      </c>
      <c r="C242" s="9" t="s">
        <v>1149</v>
      </c>
      <c r="D242" s="9" t="s">
        <v>1385</v>
      </c>
      <c r="E242" s="9">
        <v>0.77067193172185966</v>
      </c>
    </row>
    <row r="243" spans="1:5" ht="36.75" x14ac:dyDescent="0.25">
      <c r="A243" s="9" t="s">
        <v>125</v>
      </c>
      <c r="B243" s="9" t="s">
        <v>100</v>
      </c>
      <c r="C243" s="9" t="s">
        <v>1149</v>
      </c>
      <c r="D243" s="9" t="s">
        <v>1386</v>
      </c>
      <c r="E243" s="9">
        <v>5.3515458938765921</v>
      </c>
    </row>
    <row r="244" spans="1:5" ht="36.75" x14ac:dyDescent="0.25">
      <c r="A244" s="9" t="s">
        <v>125</v>
      </c>
      <c r="B244" s="9" t="s">
        <v>100</v>
      </c>
      <c r="C244" s="9" t="s">
        <v>1149</v>
      </c>
      <c r="D244" s="9" t="s">
        <v>1387</v>
      </c>
      <c r="E244" s="9">
        <v>0.77067193172185966</v>
      </c>
    </row>
    <row r="245" spans="1:5" ht="36.75" x14ac:dyDescent="0.25">
      <c r="A245" s="9" t="s">
        <v>125</v>
      </c>
      <c r="B245" s="9" t="s">
        <v>100</v>
      </c>
      <c r="C245" s="9" t="s">
        <v>1149</v>
      </c>
      <c r="D245" s="9" t="s">
        <v>1388</v>
      </c>
      <c r="E245" s="9">
        <v>5.9125950601701076</v>
      </c>
    </row>
    <row r="246" spans="1:5" ht="36.75" x14ac:dyDescent="0.25">
      <c r="A246" s="9" t="s">
        <v>125</v>
      </c>
      <c r="B246" s="9" t="s">
        <v>100</v>
      </c>
      <c r="C246" s="9" t="s">
        <v>1149</v>
      </c>
      <c r="D246" s="9" t="s">
        <v>1389</v>
      </c>
      <c r="E246" s="9">
        <v>7.7622076963025703</v>
      </c>
    </row>
    <row r="247" spans="1:5" ht="36.75" x14ac:dyDescent="0.25">
      <c r="A247" s="9" t="s">
        <v>125</v>
      </c>
      <c r="B247" s="9" t="s">
        <v>100</v>
      </c>
      <c r="C247" s="9" t="s">
        <v>1149</v>
      </c>
      <c r="D247" s="9" t="s">
        <v>1390</v>
      </c>
      <c r="E247" s="9">
        <v>3.0765223514336637</v>
      </c>
    </row>
    <row r="248" spans="1:5" ht="36.75" x14ac:dyDescent="0.25">
      <c r="A248" s="9" t="s">
        <v>125</v>
      </c>
      <c r="B248" s="9" t="s">
        <v>100</v>
      </c>
      <c r="C248" s="9" t="s">
        <v>1149</v>
      </c>
      <c r="D248" s="9" t="s">
        <v>1391</v>
      </c>
      <c r="E248" s="9">
        <v>0.77067193172185966</v>
      </c>
    </row>
    <row r="249" spans="1:5" ht="36.75" x14ac:dyDescent="0.25">
      <c r="A249" s="9" t="s">
        <v>125</v>
      </c>
      <c r="B249" s="9" t="s">
        <v>100</v>
      </c>
      <c r="C249" s="9" t="s">
        <v>1149</v>
      </c>
      <c r="D249" s="9" t="s">
        <v>1392</v>
      </c>
      <c r="E249" s="9">
        <v>2.8915610878204174</v>
      </c>
    </row>
    <row r="250" spans="1:5" ht="36.75" x14ac:dyDescent="0.25">
      <c r="A250" s="9" t="s">
        <v>125</v>
      </c>
      <c r="B250" s="9" t="s">
        <v>100</v>
      </c>
      <c r="C250" s="9" t="s">
        <v>1149</v>
      </c>
      <c r="D250" s="9" t="s">
        <v>1393</v>
      </c>
      <c r="E250" s="9">
        <v>5.1727500057171225</v>
      </c>
    </row>
    <row r="251" spans="1:5" ht="36.75" x14ac:dyDescent="0.25">
      <c r="A251" s="9" t="s">
        <v>125</v>
      </c>
      <c r="B251" s="9" t="s">
        <v>100</v>
      </c>
      <c r="C251" s="9" t="s">
        <v>1149</v>
      </c>
      <c r="D251" s="9" t="s">
        <v>1394</v>
      </c>
      <c r="E251" s="9">
        <v>6.0359025692456054</v>
      </c>
    </row>
    <row r="252" spans="1:5" ht="36.75" x14ac:dyDescent="0.25">
      <c r="A252" s="9" t="s">
        <v>125</v>
      </c>
      <c r="B252" s="9" t="s">
        <v>100</v>
      </c>
      <c r="C252" s="9" t="s">
        <v>1149</v>
      </c>
      <c r="D252" s="9" t="s">
        <v>1395</v>
      </c>
      <c r="E252" s="9">
        <v>8.8041561479905255</v>
      </c>
    </row>
    <row r="253" spans="1:5" ht="36.75" x14ac:dyDescent="0.25">
      <c r="A253" s="9" t="s">
        <v>125</v>
      </c>
      <c r="B253" s="9" t="s">
        <v>100</v>
      </c>
      <c r="C253" s="9" t="s">
        <v>1149</v>
      </c>
      <c r="D253" s="9" t="s">
        <v>1396</v>
      </c>
      <c r="E253" s="9">
        <v>2.2133697879051817</v>
      </c>
    </row>
    <row r="254" spans="1:5" ht="36.75" x14ac:dyDescent="0.25">
      <c r="A254" s="9" t="s">
        <v>125</v>
      </c>
      <c r="B254" s="9" t="s">
        <v>100</v>
      </c>
      <c r="C254" s="9" t="s">
        <v>1149</v>
      </c>
      <c r="D254" s="9" t="s">
        <v>1397</v>
      </c>
      <c r="E254" s="9">
        <v>5.2898921393388436</v>
      </c>
    </row>
    <row r="255" spans="1:5" ht="36.75" x14ac:dyDescent="0.25">
      <c r="A255" s="9" t="s">
        <v>125</v>
      </c>
      <c r="B255" s="9" t="s">
        <v>100</v>
      </c>
      <c r="C255" s="9" t="s">
        <v>1149</v>
      </c>
      <c r="D255" s="9" t="s">
        <v>1398</v>
      </c>
      <c r="E255" s="9">
        <v>6.1592100783211023</v>
      </c>
    </row>
    <row r="256" spans="1:5" ht="36.75" x14ac:dyDescent="0.25">
      <c r="A256" s="9" t="s">
        <v>125</v>
      </c>
      <c r="B256" s="9" t="s">
        <v>100</v>
      </c>
      <c r="C256" s="9" t="s">
        <v>1149</v>
      </c>
      <c r="D256" s="9" t="s">
        <v>1399</v>
      </c>
      <c r="E256" s="9">
        <v>6.1592100783211023</v>
      </c>
    </row>
    <row r="257" spans="1:5" ht="36.75" x14ac:dyDescent="0.25">
      <c r="A257" s="9" t="s">
        <v>125</v>
      </c>
      <c r="B257" s="9" t="s">
        <v>100</v>
      </c>
      <c r="C257" s="9" t="s">
        <v>1149</v>
      </c>
      <c r="D257" s="9" t="s">
        <v>1400</v>
      </c>
      <c r="E257" s="9">
        <v>1.6646513725192169</v>
      </c>
    </row>
    <row r="258" spans="1:5" ht="36.75" x14ac:dyDescent="0.25">
      <c r="A258" s="9" t="s">
        <v>125</v>
      </c>
      <c r="B258" s="9" t="s">
        <v>100</v>
      </c>
      <c r="C258" s="9" t="s">
        <v>1149</v>
      </c>
      <c r="D258" s="9" t="s">
        <v>1401</v>
      </c>
      <c r="E258" s="9">
        <v>2.9408840914506165</v>
      </c>
    </row>
    <row r="259" spans="1:5" ht="36.75" x14ac:dyDescent="0.25">
      <c r="A259" s="9" t="s">
        <v>125</v>
      </c>
      <c r="B259" s="9" t="s">
        <v>100</v>
      </c>
      <c r="C259" s="9" t="s">
        <v>1149</v>
      </c>
      <c r="D259" s="9" t="s">
        <v>1402</v>
      </c>
      <c r="E259" s="9">
        <v>6.4613134755560715</v>
      </c>
    </row>
    <row r="260" spans="1:5" ht="36.75" x14ac:dyDescent="0.25">
      <c r="A260" s="9" t="s">
        <v>125</v>
      </c>
      <c r="B260" s="9" t="s">
        <v>100</v>
      </c>
      <c r="C260" s="9" t="s">
        <v>1149</v>
      </c>
      <c r="D260" s="9" t="s">
        <v>1403</v>
      </c>
      <c r="E260" s="9">
        <v>1.7509666288720653</v>
      </c>
    </row>
    <row r="261" spans="1:5" ht="36.75" x14ac:dyDescent="0.25">
      <c r="A261" s="9" t="s">
        <v>125</v>
      </c>
      <c r="B261" s="9" t="s">
        <v>100</v>
      </c>
      <c r="C261" s="9" t="s">
        <v>1149</v>
      </c>
      <c r="D261" s="9" t="s">
        <v>1404</v>
      </c>
      <c r="E261" s="9">
        <v>2.2072044124514059</v>
      </c>
    </row>
    <row r="262" spans="1:5" ht="36.75" x14ac:dyDescent="0.25">
      <c r="A262" s="9" t="s">
        <v>125</v>
      </c>
      <c r="B262" s="9" t="s">
        <v>100</v>
      </c>
      <c r="C262" s="9" t="s">
        <v>1149</v>
      </c>
      <c r="D262" s="9" t="s">
        <v>1405</v>
      </c>
      <c r="E262" s="9">
        <v>2.2072044124514059</v>
      </c>
    </row>
    <row r="263" spans="1:5" ht="36.75" x14ac:dyDescent="0.25">
      <c r="A263" s="9" t="s">
        <v>125</v>
      </c>
      <c r="B263" s="9" t="s">
        <v>100</v>
      </c>
      <c r="C263" s="9" t="s">
        <v>1149</v>
      </c>
      <c r="D263" s="9" t="s">
        <v>1406</v>
      </c>
      <c r="E263" s="9">
        <v>8.3664144907725078</v>
      </c>
    </row>
    <row r="264" spans="1:5" ht="36.75" x14ac:dyDescent="0.25">
      <c r="A264" s="9" t="s">
        <v>125</v>
      </c>
      <c r="B264" s="9" t="s">
        <v>100</v>
      </c>
      <c r="C264" s="9" t="s">
        <v>1149</v>
      </c>
      <c r="D264" s="9" t="s">
        <v>1407</v>
      </c>
      <c r="E264" s="9">
        <v>8.1814532271592633</v>
      </c>
    </row>
    <row r="265" spans="1:5" ht="36.75" x14ac:dyDescent="0.25">
      <c r="A265" s="9" t="s">
        <v>125</v>
      </c>
      <c r="B265" s="9" t="s">
        <v>100</v>
      </c>
      <c r="C265" s="9" t="s">
        <v>1149</v>
      </c>
      <c r="D265" s="9" t="s">
        <v>1408</v>
      </c>
      <c r="E265" s="9">
        <v>0.73984505445298521</v>
      </c>
    </row>
    <row r="266" spans="1:5" ht="36.75" x14ac:dyDescent="0.25">
      <c r="A266" s="9" t="s">
        <v>125</v>
      </c>
      <c r="B266" s="9" t="s">
        <v>100</v>
      </c>
      <c r="C266" s="9" t="s">
        <v>1149</v>
      </c>
      <c r="D266" s="9" t="s">
        <v>1409</v>
      </c>
      <c r="E266" s="9">
        <v>11.825190120340215</v>
      </c>
    </row>
    <row r="267" spans="1:5" ht="36.75" x14ac:dyDescent="0.25">
      <c r="A267" s="9" t="s">
        <v>125</v>
      </c>
      <c r="B267" s="9" t="s">
        <v>100</v>
      </c>
      <c r="C267" s="9" t="s">
        <v>1149</v>
      </c>
      <c r="D267" s="9" t="s">
        <v>1410</v>
      </c>
      <c r="E267" s="9">
        <v>0.80149880899073411</v>
      </c>
    </row>
    <row r="268" spans="1:5" ht="36.75" x14ac:dyDescent="0.25">
      <c r="A268" s="9" t="s">
        <v>125</v>
      </c>
      <c r="B268" s="9" t="s">
        <v>100</v>
      </c>
      <c r="C268" s="9" t="s">
        <v>1149</v>
      </c>
      <c r="D268" s="9" t="s">
        <v>1411</v>
      </c>
      <c r="E268" s="9">
        <v>4.7966621030368541</v>
      </c>
    </row>
    <row r="269" spans="1:5" ht="36.75" x14ac:dyDescent="0.25">
      <c r="A269" s="9" t="s">
        <v>125</v>
      </c>
      <c r="B269" s="9" t="s">
        <v>100</v>
      </c>
      <c r="C269" s="9" t="s">
        <v>1149</v>
      </c>
      <c r="D269" s="9" t="s">
        <v>1412</v>
      </c>
      <c r="E269" s="9">
        <v>0.77067193172185966</v>
      </c>
    </row>
    <row r="270" spans="1:5" ht="36.75" x14ac:dyDescent="0.25">
      <c r="A270" s="9" t="s">
        <v>125</v>
      </c>
      <c r="B270" s="9" t="s">
        <v>100</v>
      </c>
      <c r="C270" s="9" t="s">
        <v>1149</v>
      </c>
      <c r="D270" s="9" t="s">
        <v>1413</v>
      </c>
      <c r="E270" s="9">
        <v>3.6314061422734025</v>
      </c>
    </row>
    <row r="271" spans="1:5" ht="36.75" x14ac:dyDescent="0.25">
      <c r="A271" s="9" t="s">
        <v>125</v>
      </c>
      <c r="B271" s="9" t="s">
        <v>100</v>
      </c>
      <c r="C271" s="9" t="s">
        <v>1149</v>
      </c>
      <c r="D271" s="9" t="s">
        <v>1414</v>
      </c>
      <c r="E271" s="9">
        <v>2.8237419578288936</v>
      </c>
    </row>
    <row r="272" spans="1:5" ht="36.75" x14ac:dyDescent="0.25">
      <c r="A272" s="9" t="s">
        <v>125</v>
      </c>
      <c r="B272" s="9" t="s">
        <v>100</v>
      </c>
      <c r="C272" s="9" t="s">
        <v>1149</v>
      </c>
      <c r="D272" s="9" t="s">
        <v>1415</v>
      </c>
      <c r="E272" s="9">
        <v>4.9816233666501004</v>
      </c>
    </row>
    <row r="273" spans="1:5" ht="36.75" x14ac:dyDescent="0.25">
      <c r="A273" s="9" t="s">
        <v>125</v>
      </c>
      <c r="B273" s="9" t="s">
        <v>100</v>
      </c>
      <c r="C273" s="9" t="s">
        <v>1149</v>
      </c>
      <c r="D273" s="9" t="s">
        <v>1416</v>
      </c>
      <c r="E273" s="9">
        <v>2.2072044124514059</v>
      </c>
    </row>
    <row r="274" spans="1:5" ht="36.75" x14ac:dyDescent="0.25">
      <c r="A274" s="9" t="s">
        <v>125</v>
      </c>
      <c r="B274" s="9" t="s">
        <v>100</v>
      </c>
      <c r="C274" s="9" t="s">
        <v>1149</v>
      </c>
      <c r="D274" s="9" t="s">
        <v>1417</v>
      </c>
      <c r="E274" s="9">
        <v>2.2072044124514059</v>
      </c>
    </row>
    <row r="275" spans="1:5" ht="36.75" x14ac:dyDescent="0.25">
      <c r="A275" s="9" t="s">
        <v>125</v>
      </c>
      <c r="B275" s="9" t="s">
        <v>100</v>
      </c>
      <c r="C275" s="9" t="s">
        <v>1149</v>
      </c>
      <c r="D275" s="9" t="s">
        <v>1418</v>
      </c>
      <c r="E275" s="9">
        <v>2.083896903375908</v>
      </c>
    </row>
    <row r="276" spans="1:5" ht="36.75" x14ac:dyDescent="0.25">
      <c r="A276" s="9" t="s">
        <v>125</v>
      </c>
      <c r="B276" s="9" t="s">
        <v>100</v>
      </c>
      <c r="C276" s="9" t="s">
        <v>1149</v>
      </c>
      <c r="D276" s="9" t="s">
        <v>1419</v>
      </c>
      <c r="E276" s="9">
        <v>1.041948451687954</v>
      </c>
    </row>
    <row r="277" spans="1:5" ht="36.75" x14ac:dyDescent="0.25">
      <c r="A277" s="9" t="s">
        <v>125</v>
      </c>
      <c r="B277" s="9" t="s">
        <v>100</v>
      </c>
      <c r="C277" s="9" t="s">
        <v>1149</v>
      </c>
      <c r="D277" s="9" t="s">
        <v>1420</v>
      </c>
      <c r="E277" s="9">
        <v>2.083896903375908</v>
      </c>
    </row>
    <row r="278" spans="1:5" ht="36.75" x14ac:dyDescent="0.25">
      <c r="A278" s="9" t="s">
        <v>125</v>
      </c>
      <c r="B278" s="9" t="s">
        <v>100</v>
      </c>
      <c r="C278" s="9" t="s">
        <v>1149</v>
      </c>
      <c r="D278" s="9" t="s">
        <v>1421</v>
      </c>
      <c r="E278" s="9">
        <v>1.041948451687954</v>
      </c>
    </row>
    <row r="279" spans="1:5" ht="36.75" x14ac:dyDescent="0.25">
      <c r="A279" s="9" t="s">
        <v>125</v>
      </c>
      <c r="B279" s="9" t="s">
        <v>100</v>
      </c>
      <c r="C279" s="9" t="s">
        <v>1149</v>
      </c>
      <c r="D279" s="9" t="s">
        <v>1422</v>
      </c>
      <c r="E279" s="9">
        <v>7.1949931545552808</v>
      </c>
    </row>
    <row r="280" spans="1:5" ht="36.75" x14ac:dyDescent="0.25">
      <c r="A280" s="9" t="s">
        <v>125</v>
      </c>
      <c r="B280" s="9" t="s">
        <v>100</v>
      </c>
      <c r="C280" s="9" t="s">
        <v>1149</v>
      </c>
      <c r="D280" s="9" t="s">
        <v>1423</v>
      </c>
      <c r="E280" s="9">
        <v>2.8484034596439933</v>
      </c>
    </row>
    <row r="281" spans="1:5" ht="36.75" x14ac:dyDescent="0.25">
      <c r="A281" s="9" t="s">
        <v>125</v>
      </c>
      <c r="B281" s="9" t="s">
        <v>100</v>
      </c>
      <c r="C281" s="9" t="s">
        <v>1149</v>
      </c>
      <c r="D281" s="9" t="s">
        <v>1424</v>
      </c>
      <c r="E281" s="9">
        <v>6.3380059664805728</v>
      </c>
    </row>
    <row r="282" spans="1:5" ht="36.75" x14ac:dyDescent="0.25">
      <c r="A282" s="9" t="s">
        <v>125</v>
      </c>
      <c r="B282" s="9" t="s">
        <v>100</v>
      </c>
      <c r="C282" s="9" t="s">
        <v>1149</v>
      </c>
      <c r="D282" s="9" t="s">
        <v>1425</v>
      </c>
      <c r="E282" s="9">
        <v>2.1517160333674319</v>
      </c>
    </row>
    <row r="283" spans="1:5" ht="36.75" x14ac:dyDescent="0.25">
      <c r="A283" s="9" t="s">
        <v>125</v>
      </c>
      <c r="B283" s="9" t="s">
        <v>100</v>
      </c>
      <c r="C283" s="9" t="s">
        <v>1149</v>
      </c>
      <c r="D283" s="9" t="s">
        <v>1426</v>
      </c>
      <c r="E283" s="9">
        <v>6.0297371937918305</v>
      </c>
    </row>
    <row r="284" spans="1:5" ht="36.75" x14ac:dyDescent="0.25">
      <c r="A284" s="9" t="s">
        <v>125</v>
      </c>
      <c r="B284" s="9" t="s">
        <v>100</v>
      </c>
      <c r="C284" s="9" t="s">
        <v>1149</v>
      </c>
      <c r="D284" s="9" t="s">
        <v>1427</v>
      </c>
      <c r="E284" s="9">
        <v>1.6646513725192169</v>
      </c>
    </row>
    <row r="285" spans="1:5" ht="36.75" x14ac:dyDescent="0.25">
      <c r="A285" s="9" t="s">
        <v>125</v>
      </c>
      <c r="B285" s="9" t="s">
        <v>100</v>
      </c>
      <c r="C285" s="9" t="s">
        <v>1149</v>
      </c>
      <c r="D285" s="9" t="s">
        <v>1428</v>
      </c>
      <c r="E285" s="9">
        <v>4.2417783121971162</v>
      </c>
    </row>
    <row r="286" spans="1:5" ht="36.75" x14ac:dyDescent="0.25">
      <c r="A286" s="9" t="s">
        <v>125</v>
      </c>
      <c r="B286" s="9" t="s">
        <v>100</v>
      </c>
      <c r="C286" s="9" t="s">
        <v>1149</v>
      </c>
      <c r="D286" s="9" t="s">
        <v>1429</v>
      </c>
      <c r="E286" s="9">
        <v>5.1665846302633476</v>
      </c>
    </row>
    <row r="287" spans="1:5" ht="36.75" x14ac:dyDescent="0.25">
      <c r="A287" s="9" t="s">
        <v>125</v>
      </c>
      <c r="B287" s="9" t="s">
        <v>100</v>
      </c>
      <c r="C287" s="9" t="s">
        <v>1149</v>
      </c>
      <c r="D287" s="9" t="s">
        <v>1430</v>
      </c>
      <c r="E287" s="9">
        <v>0.73984505445298521</v>
      </c>
    </row>
    <row r="288" spans="1:5" ht="36.75" x14ac:dyDescent="0.25">
      <c r="A288" s="9" t="s">
        <v>125</v>
      </c>
      <c r="B288" s="9" t="s">
        <v>100</v>
      </c>
      <c r="C288" s="9" t="s">
        <v>1149</v>
      </c>
      <c r="D288" s="9" t="s">
        <v>1431</v>
      </c>
      <c r="E288" s="9">
        <v>6.954543511858061</v>
      </c>
    </row>
    <row r="289" spans="1:5" ht="36.75" x14ac:dyDescent="0.25">
      <c r="A289" s="9" t="s">
        <v>125</v>
      </c>
      <c r="B289" s="9" t="s">
        <v>100</v>
      </c>
      <c r="C289" s="9" t="s">
        <v>1149</v>
      </c>
      <c r="D289" s="9" t="s">
        <v>1432</v>
      </c>
      <c r="E289" s="9">
        <v>2.083896903375908</v>
      </c>
    </row>
    <row r="290" spans="1:5" ht="36.75" x14ac:dyDescent="0.25">
      <c r="A290" s="9" t="s">
        <v>125</v>
      </c>
      <c r="B290" s="9" t="s">
        <v>100</v>
      </c>
      <c r="C290" s="9" t="s">
        <v>1149</v>
      </c>
      <c r="D290" s="9" t="s">
        <v>1433</v>
      </c>
      <c r="E290" s="9">
        <v>11.584740477642995</v>
      </c>
    </row>
    <row r="291" spans="1:5" ht="36.75" x14ac:dyDescent="0.25">
      <c r="A291" s="9" t="s">
        <v>125</v>
      </c>
      <c r="B291" s="9" t="s">
        <v>100</v>
      </c>
      <c r="C291" s="9" t="s">
        <v>1149</v>
      </c>
      <c r="D291" s="9" t="s">
        <v>1434</v>
      </c>
      <c r="E291" s="9">
        <v>3.6314061422734025</v>
      </c>
    </row>
    <row r="292" spans="1:5" ht="36.75" x14ac:dyDescent="0.25">
      <c r="A292" s="9" t="s">
        <v>125</v>
      </c>
      <c r="B292" s="9" t="s">
        <v>100</v>
      </c>
      <c r="C292" s="9" t="s">
        <v>1149</v>
      </c>
      <c r="D292" s="9" t="s">
        <v>1435</v>
      </c>
      <c r="E292" s="9">
        <v>2.3366772969806786</v>
      </c>
    </row>
    <row r="293" spans="1:5" ht="36.75" x14ac:dyDescent="0.25">
      <c r="A293" s="9" t="s">
        <v>125</v>
      </c>
      <c r="B293" s="9" t="s">
        <v>100</v>
      </c>
      <c r="C293" s="9" t="s">
        <v>1149</v>
      </c>
      <c r="D293" s="9" t="s">
        <v>1436</v>
      </c>
      <c r="E293" s="9">
        <v>1.9051010152164372</v>
      </c>
    </row>
    <row r="294" spans="1:5" ht="36.75" x14ac:dyDescent="0.25">
      <c r="A294" s="9" t="s">
        <v>125</v>
      </c>
      <c r="B294" s="9" t="s">
        <v>100</v>
      </c>
      <c r="C294" s="9" t="s">
        <v>1149</v>
      </c>
      <c r="D294" s="9" t="s">
        <v>1437</v>
      </c>
      <c r="E294" s="9">
        <v>3.8780211604243982</v>
      </c>
    </row>
    <row r="295" spans="1:5" ht="36.75" x14ac:dyDescent="0.25">
      <c r="A295" s="9" t="s">
        <v>125</v>
      </c>
      <c r="B295" s="9" t="s">
        <v>100</v>
      </c>
      <c r="C295" s="9" t="s">
        <v>1149</v>
      </c>
      <c r="D295" s="9" t="s">
        <v>1438</v>
      </c>
      <c r="E295" s="9">
        <v>9.4268590688217877</v>
      </c>
    </row>
    <row r="296" spans="1:5" ht="36.75" x14ac:dyDescent="0.25">
      <c r="A296" s="9" t="s">
        <v>125</v>
      </c>
      <c r="B296" s="9" t="s">
        <v>100</v>
      </c>
      <c r="C296" s="9" t="s">
        <v>1149</v>
      </c>
      <c r="D296" s="9" t="s">
        <v>1439</v>
      </c>
      <c r="E296" s="9">
        <v>5.1110962511793741</v>
      </c>
    </row>
    <row r="297" spans="1:5" ht="36.75" x14ac:dyDescent="0.25">
      <c r="A297" s="9" t="s">
        <v>125</v>
      </c>
      <c r="B297" s="9" t="s">
        <v>100</v>
      </c>
      <c r="C297" s="9" t="s">
        <v>1149</v>
      </c>
      <c r="D297" s="9" t="s">
        <v>1440</v>
      </c>
      <c r="E297" s="9">
        <v>11.153164195878752</v>
      </c>
    </row>
    <row r="298" spans="1:5" ht="36.75" x14ac:dyDescent="0.25">
      <c r="A298" s="9" t="s">
        <v>125</v>
      </c>
      <c r="B298" s="9" t="s">
        <v>100</v>
      </c>
      <c r="C298" s="9" t="s">
        <v>1149</v>
      </c>
      <c r="D298" s="9" t="s">
        <v>1441</v>
      </c>
      <c r="E298" s="9">
        <v>12.694508059322473</v>
      </c>
    </row>
    <row r="299" spans="1:5" ht="36.75" x14ac:dyDescent="0.25">
      <c r="A299" s="9" t="s">
        <v>125</v>
      </c>
      <c r="B299" s="9" t="s">
        <v>100</v>
      </c>
      <c r="C299" s="9" t="s">
        <v>1149</v>
      </c>
      <c r="D299" s="9" t="s">
        <v>1442</v>
      </c>
      <c r="E299" s="9">
        <v>9.6734740869727815</v>
      </c>
    </row>
    <row r="300" spans="1:5" ht="36.75" x14ac:dyDescent="0.25">
      <c r="A300" s="9" t="s">
        <v>125</v>
      </c>
      <c r="B300" s="9" t="s">
        <v>100</v>
      </c>
      <c r="C300" s="9" t="s">
        <v>1149</v>
      </c>
      <c r="D300" s="9" t="s">
        <v>1443</v>
      </c>
      <c r="E300" s="9">
        <v>1.1405944589483525</v>
      </c>
    </row>
    <row r="301" spans="1:5" ht="36.75" x14ac:dyDescent="0.25">
      <c r="A301" s="9" t="s">
        <v>125</v>
      </c>
      <c r="B301" s="9" t="s">
        <v>100</v>
      </c>
      <c r="C301" s="9" t="s">
        <v>1149</v>
      </c>
      <c r="D301" s="9" t="s">
        <v>1444</v>
      </c>
      <c r="E301" s="9">
        <v>12.81781556839797</v>
      </c>
    </row>
    <row r="302" spans="1:5" ht="36.75" x14ac:dyDescent="0.25">
      <c r="A302" s="9" t="s">
        <v>125</v>
      </c>
      <c r="B302" s="9" t="s">
        <v>100</v>
      </c>
      <c r="C302" s="9" t="s">
        <v>1149</v>
      </c>
      <c r="D302" s="9" t="s">
        <v>1445</v>
      </c>
      <c r="E302" s="9">
        <v>1.1405944589483525</v>
      </c>
    </row>
    <row r="303" spans="1:5" ht="36.75" x14ac:dyDescent="0.25">
      <c r="A303" s="9" t="s">
        <v>125</v>
      </c>
      <c r="B303" s="9" t="s">
        <v>100</v>
      </c>
      <c r="C303" s="9" t="s">
        <v>1149</v>
      </c>
      <c r="D303" s="9" t="s">
        <v>1446</v>
      </c>
      <c r="E303" s="9">
        <v>1.1405944589483525</v>
      </c>
    </row>
    <row r="304" spans="1:5" ht="36.75" x14ac:dyDescent="0.25">
      <c r="A304" s="9" t="s">
        <v>125</v>
      </c>
      <c r="B304" s="9" t="s">
        <v>100</v>
      </c>
      <c r="C304" s="9" t="s">
        <v>1149</v>
      </c>
      <c r="D304" s="9" t="s">
        <v>1447</v>
      </c>
      <c r="E304" s="9">
        <v>9.7351278415105327</v>
      </c>
    </row>
    <row r="305" spans="1:5" ht="36.75" x14ac:dyDescent="0.25">
      <c r="A305" s="9" t="s">
        <v>125</v>
      </c>
      <c r="B305" s="9" t="s">
        <v>100</v>
      </c>
      <c r="C305" s="9" t="s">
        <v>1149</v>
      </c>
      <c r="D305" s="9" t="s">
        <v>1448</v>
      </c>
      <c r="E305" s="9">
        <v>2.459984806056176</v>
      </c>
    </row>
    <row r="306" spans="1:5" ht="36.75" x14ac:dyDescent="0.25">
      <c r="A306" s="9" t="s">
        <v>125</v>
      </c>
      <c r="B306" s="9" t="s">
        <v>100</v>
      </c>
      <c r="C306" s="9" t="s">
        <v>1149</v>
      </c>
      <c r="D306" s="9" t="s">
        <v>1449</v>
      </c>
      <c r="E306" s="9">
        <v>1.7817935061409393</v>
      </c>
    </row>
    <row r="307" spans="1:5" ht="36.75" x14ac:dyDescent="0.25">
      <c r="A307" s="9" t="s">
        <v>125</v>
      </c>
      <c r="B307" s="9" t="s">
        <v>100</v>
      </c>
      <c r="C307" s="9" t="s">
        <v>1149</v>
      </c>
      <c r="D307" s="9" t="s">
        <v>1450</v>
      </c>
      <c r="E307" s="9">
        <v>6.2825175873966002</v>
      </c>
    </row>
    <row r="308" spans="1:5" ht="36.75" x14ac:dyDescent="0.25">
      <c r="A308" s="9" t="s">
        <v>125</v>
      </c>
      <c r="B308" s="9" t="s">
        <v>100</v>
      </c>
      <c r="C308" s="9" t="s">
        <v>1149</v>
      </c>
      <c r="D308" s="9" t="s">
        <v>1451</v>
      </c>
      <c r="E308" s="9">
        <v>3.6314061422734025</v>
      </c>
    </row>
    <row r="309" spans="1:5" ht="36.75" x14ac:dyDescent="0.25">
      <c r="A309" s="9" t="s">
        <v>125</v>
      </c>
      <c r="B309" s="9" t="s">
        <v>100</v>
      </c>
      <c r="C309" s="9" t="s">
        <v>1149</v>
      </c>
      <c r="D309" s="9" t="s">
        <v>1452</v>
      </c>
      <c r="E309" s="9">
        <v>0.89397944079735725</v>
      </c>
    </row>
    <row r="310" spans="1:5" ht="36.75" x14ac:dyDescent="0.25">
      <c r="A310" s="9" t="s">
        <v>125</v>
      </c>
      <c r="B310" s="9" t="s">
        <v>100</v>
      </c>
      <c r="C310" s="9" t="s">
        <v>1149</v>
      </c>
      <c r="D310" s="9" t="s">
        <v>1453</v>
      </c>
      <c r="E310" s="9">
        <v>6.6524401146230927</v>
      </c>
    </row>
    <row r="311" spans="1:5" ht="36.75" x14ac:dyDescent="0.25">
      <c r="A311" s="9" t="s">
        <v>125</v>
      </c>
      <c r="B311" s="9" t="s">
        <v>100</v>
      </c>
      <c r="C311" s="9" t="s">
        <v>1149</v>
      </c>
      <c r="D311" s="9" t="s">
        <v>1454</v>
      </c>
      <c r="E311" s="9">
        <v>6.5907863600853434</v>
      </c>
    </row>
    <row r="312" spans="1:5" ht="36.75" x14ac:dyDescent="0.25">
      <c r="A312" s="9" t="s">
        <v>125</v>
      </c>
      <c r="B312" s="9" t="s">
        <v>100</v>
      </c>
      <c r="C312" s="9" t="s">
        <v>1149</v>
      </c>
      <c r="D312" s="9" t="s">
        <v>1455</v>
      </c>
      <c r="E312" s="9">
        <v>1.7817935061409393</v>
      </c>
    </row>
    <row r="313" spans="1:5" ht="36.75" x14ac:dyDescent="0.25">
      <c r="A313" s="9" t="s">
        <v>125</v>
      </c>
      <c r="B313" s="9" t="s">
        <v>100</v>
      </c>
      <c r="C313" s="9" t="s">
        <v>1149</v>
      </c>
      <c r="D313" s="9" t="s">
        <v>1456</v>
      </c>
      <c r="E313" s="9">
        <v>0.89397944079735725</v>
      </c>
    </row>
    <row r="314" spans="1:5" ht="36.75" x14ac:dyDescent="0.25">
      <c r="A314" s="9" t="s">
        <v>125</v>
      </c>
      <c r="B314" s="9" t="s">
        <v>100</v>
      </c>
      <c r="C314" s="9" t="s">
        <v>1149</v>
      </c>
      <c r="D314" s="9" t="s">
        <v>1457</v>
      </c>
      <c r="E314" s="9">
        <v>6.6524401146230927</v>
      </c>
    </row>
    <row r="315" spans="1:5" ht="36.75" x14ac:dyDescent="0.25">
      <c r="A315" s="9" t="s">
        <v>125</v>
      </c>
      <c r="B315" s="9" t="s">
        <v>100</v>
      </c>
      <c r="C315" s="9" t="s">
        <v>1149</v>
      </c>
      <c r="D315" s="9" t="s">
        <v>1458</v>
      </c>
      <c r="E315" s="9">
        <v>2.2010390369976314</v>
      </c>
    </row>
    <row r="316" spans="1:5" ht="36.75" x14ac:dyDescent="0.25">
      <c r="A316" s="9" t="s">
        <v>125</v>
      </c>
      <c r="B316" s="9" t="s">
        <v>100</v>
      </c>
      <c r="C316" s="9" t="s">
        <v>1149</v>
      </c>
      <c r="D316" s="9" t="s">
        <v>1459</v>
      </c>
      <c r="E316" s="9">
        <v>2.9408840914506165</v>
      </c>
    </row>
    <row r="317" spans="1:5" ht="36.75" x14ac:dyDescent="0.25">
      <c r="A317" s="9" t="s">
        <v>125</v>
      </c>
      <c r="B317" s="9" t="s">
        <v>100</v>
      </c>
      <c r="C317" s="9" t="s">
        <v>1149</v>
      </c>
      <c r="D317" s="9" t="s">
        <v>1460</v>
      </c>
      <c r="E317" s="9">
        <v>6.3996597210183239</v>
      </c>
    </row>
    <row r="318" spans="1:5" ht="36.75" x14ac:dyDescent="0.25">
      <c r="A318" s="9" t="s">
        <v>125</v>
      </c>
      <c r="B318" s="9" t="s">
        <v>100</v>
      </c>
      <c r="C318" s="9" t="s">
        <v>1149</v>
      </c>
      <c r="D318" s="9" t="s">
        <v>1461</v>
      </c>
      <c r="E318" s="9">
        <v>1.6954782497880914</v>
      </c>
    </row>
    <row r="319" spans="1:5" ht="36.75" x14ac:dyDescent="0.25">
      <c r="A319" s="9" t="s">
        <v>125</v>
      </c>
      <c r="B319" s="9" t="s">
        <v>100</v>
      </c>
      <c r="C319" s="9" t="s">
        <v>1149</v>
      </c>
      <c r="D319" s="9" t="s">
        <v>1462</v>
      </c>
      <c r="E319" s="9">
        <v>6.2208638328588517</v>
      </c>
    </row>
    <row r="320" spans="1:5" ht="36.75" x14ac:dyDescent="0.25">
      <c r="A320" s="9" t="s">
        <v>125</v>
      </c>
      <c r="B320" s="9" t="s">
        <v>100</v>
      </c>
      <c r="C320" s="9" t="s">
        <v>1149</v>
      </c>
      <c r="D320" s="9" t="s">
        <v>1463</v>
      </c>
      <c r="E320" s="9">
        <v>1.6646513725192169</v>
      </c>
    </row>
    <row r="321" spans="1:5" ht="36.75" x14ac:dyDescent="0.25">
      <c r="A321" s="9" t="s">
        <v>125</v>
      </c>
      <c r="B321" s="9" t="s">
        <v>100</v>
      </c>
      <c r="C321" s="9" t="s">
        <v>1149</v>
      </c>
      <c r="D321" s="9" t="s">
        <v>1464</v>
      </c>
      <c r="E321" s="9">
        <v>6.1592100783211023</v>
      </c>
    </row>
    <row r="322" spans="1:5" ht="36.75" x14ac:dyDescent="0.25">
      <c r="A322" s="9" t="s">
        <v>125</v>
      </c>
      <c r="B322" s="9" t="s">
        <v>100</v>
      </c>
      <c r="C322" s="9" t="s">
        <v>1149</v>
      </c>
      <c r="D322" s="9" t="s">
        <v>1465</v>
      </c>
      <c r="E322" s="9">
        <v>8.125964848075288</v>
      </c>
    </row>
    <row r="323" spans="1:5" ht="36.75" x14ac:dyDescent="0.25">
      <c r="A323" s="9" t="s">
        <v>125</v>
      </c>
      <c r="B323" s="9" t="s">
        <v>100</v>
      </c>
      <c r="C323" s="9" t="s">
        <v>1149</v>
      </c>
      <c r="D323" s="9" t="s">
        <v>1466</v>
      </c>
      <c r="E323" s="9">
        <v>4.6178662148773837</v>
      </c>
    </row>
    <row r="324" spans="1:5" ht="36.75" x14ac:dyDescent="0.25">
      <c r="A324" s="9" t="s">
        <v>125</v>
      </c>
      <c r="B324" s="9" t="s">
        <v>100</v>
      </c>
      <c r="C324" s="9" t="s">
        <v>1149</v>
      </c>
      <c r="D324" s="9" t="s">
        <v>1467</v>
      </c>
      <c r="E324" s="9">
        <v>6.7017631182532913</v>
      </c>
    </row>
    <row r="325" spans="1:5" ht="36.75" x14ac:dyDescent="0.25">
      <c r="A325" s="9" t="s">
        <v>125</v>
      </c>
      <c r="B325" s="9" t="s">
        <v>100</v>
      </c>
      <c r="C325" s="9" t="s">
        <v>1149</v>
      </c>
      <c r="D325" s="9" t="s">
        <v>1468</v>
      </c>
      <c r="E325" s="9">
        <v>6.6401093637155437</v>
      </c>
    </row>
    <row r="326" spans="1:5" ht="36.75" x14ac:dyDescent="0.25">
      <c r="A326" s="9" t="s">
        <v>125</v>
      </c>
      <c r="B326" s="9" t="s">
        <v>100</v>
      </c>
      <c r="C326" s="9" t="s">
        <v>1149</v>
      </c>
      <c r="D326" s="9" t="s">
        <v>1469</v>
      </c>
      <c r="E326" s="9">
        <v>1.7756281306871644</v>
      </c>
    </row>
    <row r="327" spans="1:5" ht="36.75" x14ac:dyDescent="0.25">
      <c r="A327" s="9" t="s">
        <v>125</v>
      </c>
      <c r="B327" s="9" t="s">
        <v>100</v>
      </c>
      <c r="C327" s="9" t="s">
        <v>1149</v>
      </c>
      <c r="D327" s="9" t="s">
        <v>1470</v>
      </c>
      <c r="E327" s="9">
        <v>4.062982424037644</v>
      </c>
    </row>
    <row r="328" spans="1:5" ht="36.75" x14ac:dyDescent="0.25">
      <c r="A328" s="9" t="s">
        <v>125</v>
      </c>
      <c r="B328" s="9" t="s">
        <v>100</v>
      </c>
      <c r="C328" s="9" t="s">
        <v>1149</v>
      </c>
      <c r="D328" s="9" t="s">
        <v>1471</v>
      </c>
      <c r="E328" s="9">
        <v>8.440398996217807</v>
      </c>
    </row>
    <row r="329" spans="1:5" ht="36.75" x14ac:dyDescent="0.25">
      <c r="A329" s="9" t="s">
        <v>125</v>
      </c>
      <c r="B329" s="9" t="s">
        <v>100</v>
      </c>
      <c r="C329" s="9" t="s">
        <v>1149</v>
      </c>
      <c r="D329" s="9" t="s">
        <v>1472</v>
      </c>
      <c r="E329" s="9">
        <v>2.9408840914506165</v>
      </c>
    </row>
    <row r="330" spans="1:5" ht="36.75" x14ac:dyDescent="0.25">
      <c r="A330" s="9" t="s">
        <v>125</v>
      </c>
      <c r="B330" s="9" t="s">
        <v>100</v>
      </c>
      <c r="C330" s="9" t="s">
        <v>1149</v>
      </c>
      <c r="D330" s="9" t="s">
        <v>1473</v>
      </c>
      <c r="E330" s="9">
        <v>6.3380059664805728</v>
      </c>
    </row>
    <row r="331" spans="1:5" ht="36.75" x14ac:dyDescent="0.25">
      <c r="A331" s="9" t="s">
        <v>125</v>
      </c>
      <c r="B331" s="9" t="s">
        <v>100</v>
      </c>
      <c r="C331" s="9" t="s">
        <v>1149</v>
      </c>
      <c r="D331" s="9" t="s">
        <v>1474</v>
      </c>
      <c r="E331" s="9">
        <v>1.6646513725192169</v>
      </c>
    </row>
    <row r="332" spans="1:5" ht="36.75" x14ac:dyDescent="0.25">
      <c r="A332" s="9" t="s">
        <v>125</v>
      </c>
      <c r="B332" s="9" t="s">
        <v>100</v>
      </c>
      <c r="C332" s="9" t="s">
        <v>1149</v>
      </c>
      <c r="D332" s="9" t="s">
        <v>1475</v>
      </c>
      <c r="E332" s="9">
        <v>6.2825175873966002</v>
      </c>
    </row>
    <row r="333" spans="1:5" ht="36.75" x14ac:dyDescent="0.25">
      <c r="A333" s="9" t="s">
        <v>125</v>
      </c>
      <c r="B333" s="9" t="s">
        <v>100</v>
      </c>
      <c r="C333" s="9" t="s">
        <v>1149</v>
      </c>
      <c r="D333" s="9" t="s">
        <v>1476</v>
      </c>
      <c r="E333" s="9">
        <v>1.6954782497880914</v>
      </c>
    </row>
    <row r="334" spans="1:5" ht="36.75" x14ac:dyDescent="0.25">
      <c r="A334" s="9" t="s">
        <v>125</v>
      </c>
      <c r="B334" s="9" t="s">
        <v>100</v>
      </c>
      <c r="C334" s="9" t="s">
        <v>1149</v>
      </c>
      <c r="D334" s="9" t="s">
        <v>1477</v>
      </c>
      <c r="E334" s="9">
        <v>6.6524401146230927</v>
      </c>
    </row>
    <row r="335" spans="1:5" ht="36.75" x14ac:dyDescent="0.25">
      <c r="A335" s="9" t="s">
        <v>125</v>
      </c>
      <c r="B335" s="9" t="s">
        <v>100</v>
      </c>
      <c r="C335" s="9" t="s">
        <v>1149</v>
      </c>
      <c r="D335" s="9" t="s">
        <v>1478</v>
      </c>
      <c r="E335" s="9">
        <v>2.3983310515184271</v>
      </c>
    </row>
    <row r="336" spans="1:5" ht="36.75" x14ac:dyDescent="0.25">
      <c r="A336" s="9" t="s">
        <v>125</v>
      </c>
      <c r="B336" s="9" t="s">
        <v>100</v>
      </c>
      <c r="C336" s="9" t="s">
        <v>1149</v>
      </c>
      <c r="D336" s="9" t="s">
        <v>1479</v>
      </c>
      <c r="E336" s="9">
        <v>5.5426725329436142</v>
      </c>
    </row>
    <row r="337" spans="1:5" ht="36.75" x14ac:dyDescent="0.25">
      <c r="A337" s="9" t="s">
        <v>125</v>
      </c>
      <c r="B337" s="9" t="s">
        <v>100</v>
      </c>
      <c r="C337" s="9" t="s">
        <v>1149</v>
      </c>
      <c r="D337" s="9" t="s">
        <v>1480</v>
      </c>
      <c r="E337" s="9">
        <v>6.1592100783211023</v>
      </c>
    </row>
    <row r="338" spans="1:5" ht="36.75" x14ac:dyDescent="0.25">
      <c r="A338" s="9" t="s">
        <v>125</v>
      </c>
      <c r="B338" s="9" t="s">
        <v>100</v>
      </c>
      <c r="C338" s="9" t="s">
        <v>1149</v>
      </c>
      <c r="D338" s="9" t="s">
        <v>1481</v>
      </c>
      <c r="E338" s="9">
        <v>1.6646513725192169</v>
      </c>
    </row>
    <row r="339" spans="1:5" ht="36.75" x14ac:dyDescent="0.25">
      <c r="A339" s="9" t="s">
        <v>125</v>
      </c>
      <c r="B339" s="9" t="s">
        <v>100</v>
      </c>
      <c r="C339" s="9" t="s">
        <v>1149</v>
      </c>
      <c r="D339" s="9" t="s">
        <v>1482</v>
      </c>
      <c r="E339" s="9">
        <v>11.578575102189221</v>
      </c>
    </row>
    <row r="340" spans="1:5" ht="36.75" x14ac:dyDescent="0.25">
      <c r="A340" s="9" t="s">
        <v>125</v>
      </c>
      <c r="B340" s="9" t="s">
        <v>100</v>
      </c>
      <c r="C340" s="9" t="s">
        <v>1149</v>
      </c>
      <c r="D340" s="9" t="s">
        <v>1483</v>
      </c>
      <c r="E340" s="9">
        <v>1.5968322425276933</v>
      </c>
    </row>
    <row r="341" spans="1:5" ht="36.75" x14ac:dyDescent="0.25">
      <c r="A341" s="9" t="s">
        <v>125</v>
      </c>
      <c r="B341" s="9" t="s">
        <v>100</v>
      </c>
      <c r="C341" s="9" t="s">
        <v>1149</v>
      </c>
      <c r="D341" s="9" t="s">
        <v>1484</v>
      </c>
      <c r="E341" s="9">
        <v>6.1592100783211023</v>
      </c>
    </row>
    <row r="342" spans="1:5" ht="36.75" x14ac:dyDescent="0.25">
      <c r="A342" s="9" t="s">
        <v>125</v>
      </c>
      <c r="B342" s="9" t="s">
        <v>100</v>
      </c>
      <c r="C342" s="9" t="s">
        <v>1149</v>
      </c>
      <c r="D342" s="9" t="s">
        <v>1485</v>
      </c>
      <c r="E342" s="9">
        <v>1.6954782497880914</v>
      </c>
    </row>
    <row r="343" spans="1:5" ht="36.75" x14ac:dyDescent="0.25">
      <c r="A343" s="9" t="s">
        <v>125</v>
      </c>
      <c r="B343" s="9" t="s">
        <v>100</v>
      </c>
      <c r="C343" s="9" t="s">
        <v>1149</v>
      </c>
      <c r="D343" s="9" t="s">
        <v>1486</v>
      </c>
      <c r="E343" s="9">
        <v>0.73984505445298521</v>
      </c>
    </row>
    <row r="344" spans="1:5" ht="36.75" x14ac:dyDescent="0.25">
      <c r="A344" s="9" t="s">
        <v>125</v>
      </c>
      <c r="B344" s="9" t="s">
        <v>100</v>
      </c>
      <c r="C344" s="9" t="s">
        <v>1149</v>
      </c>
      <c r="D344" s="9" t="s">
        <v>1487</v>
      </c>
      <c r="E344" s="9">
        <v>2.5832923151316738</v>
      </c>
    </row>
    <row r="345" spans="1:5" ht="36.75" x14ac:dyDescent="0.25">
      <c r="A345" s="9" t="s">
        <v>125</v>
      </c>
      <c r="B345" s="9" t="s">
        <v>100</v>
      </c>
      <c r="C345" s="9" t="s">
        <v>1149</v>
      </c>
      <c r="D345" s="9" t="s">
        <v>1488</v>
      </c>
      <c r="E345" s="9">
        <v>5.2898921393388436</v>
      </c>
    </row>
    <row r="346" spans="1:5" ht="36.75" x14ac:dyDescent="0.25">
      <c r="A346" s="9" t="s">
        <v>125</v>
      </c>
      <c r="B346" s="9" t="s">
        <v>100</v>
      </c>
      <c r="C346" s="9" t="s">
        <v>1149</v>
      </c>
      <c r="D346" s="9" t="s">
        <v>1489</v>
      </c>
      <c r="E346" s="9">
        <v>5.4378611502294429</v>
      </c>
    </row>
    <row r="347" spans="1:5" ht="36.75" x14ac:dyDescent="0.25">
      <c r="A347" s="9" t="s">
        <v>125</v>
      </c>
      <c r="B347" s="9" t="s">
        <v>100</v>
      </c>
      <c r="C347" s="9" t="s">
        <v>1149</v>
      </c>
      <c r="D347" s="9" t="s">
        <v>1490</v>
      </c>
      <c r="E347" s="9">
        <v>13.002776832011218</v>
      </c>
    </row>
    <row r="348" spans="1:5" ht="36.75" x14ac:dyDescent="0.25">
      <c r="A348" s="9" t="s">
        <v>125</v>
      </c>
      <c r="B348" s="9" t="s">
        <v>100</v>
      </c>
      <c r="C348" s="9" t="s">
        <v>1149</v>
      </c>
      <c r="D348" s="9" t="s">
        <v>1491</v>
      </c>
      <c r="E348" s="9">
        <v>2.5832923151316738</v>
      </c>
    </row>
    <row r="349" spans="1:5" ht="36.75" x14ac:dyDescent="0.25">
      <c r="A349" s="9" t="s">
        <v>125</v>
      </c>
      <c r="B349" s="9" t="s">
        <v>100</v>
      </c>
      <c r="C349" s="9" t="s">
        <v>1149</v>
      </c>
      <c r="D349" s="9" t="s">
        <v>1492</v>
      </c>
      <c r="E349" s="9">
        <v>6.2146984574050768</v>
      </c>
    </row>
    <row r="350" spans="1:5" ht="36.75" x14ac:dyDescent="0.25">
      <c r="A350" s="9" t="s">
        <v>125</v>
      </c>
      <c r="B350" s="9" t="s">
        <v>100</v>
      </c>
      <c r="C350" s="9" t="s">
        <v>1149</v>
      </c>
      <c r="D350" s="9" t="s">
        <v>1493</v>
      </c>
      <c r="E350" s="9">
        <v>0.77067193172185966</v>
      </c>
    </row>
    <row r="351" spans="1:5" ht="36.75" x14ac:dyDescent="0.25">
      <c r="A351" s="9" t="s">
        <v>125</v>
      </c>
      <c r="B351" s="9" t="s">
        <v>100</v>
      </c>
      <c r="C351" s="9" t="s">
        <v>1149</v>
      </c>
      <c r="D351" s="9" t="s">
        <v>1494</v>
      </c>
      <c r="E351" s="9">
        <v>6.0359025692456054</v>
      </c>
    </row>
    <row r="352" spans="1:5" ht="36.75" x14ac:dyDescent="0.25">
      <c r="A352" s="9" t="s">
        <v>125</v>
      </c>
      <c r="B352" s="9" t="s">
        <v>100</v>
      </c>
      <c r="C352" s="9" t="s">
        <v>1149</v>
      </c>
      <c r="D352" s="9" t="s">
        <v>1495</v>
      </c>
      <c r="E352" s="9">
        <v>5.6043262874813635</v>
      </c>
    </row>
    <row r="353" spans="1:5" ht="36.75" x14ac:dyDescent="0.25">
      <c r="A353" s="9" t="s">
        <v>125</v>
      </c>
      <c r="B353" s="9" t="s">
        <v>100</v>
      </c>
      <c r="C353" s="9" t="s">
        <v>1149</v>
      </c>
      <c r="D353" s="9" t="s">
        <v>1496</v>
      </c>
      <c r="E353" s="9">
        <v>11.646394232180743</v>
      </c>
    </row>
    <row r="354" spans="1:5" ht="36.75" x14ac:dyDescent="0.25">
      <c r="A354" s="9" t="s">
        <v>125</v>
      </c>
      <c r="B354" s="9" t="s">
        <v>100</v>
      </c>
      <c r="C354" s="9" t="s">
        <v>1149</v>
      </c>
      <c r="D354" s="9" t="s">
        <v>1497</v>
      </c>
      <c r="E354" s="9">
        <v>2.5832923151316738</v>
      </c>
    </row>
    <row r="355" spans="1:5" ht="36.75" x14ac:dyDescent="0.25">
      <c r="A355" s="9" t="s">
        <v>125</v>
      </c>
      <c r="B355" s="9" t="s">
        <v>100</v>
      </c>
      <c r="C355" s="9" t="s">
        <v>1149</v>
      </c>
      <c r="D355" s="9" t="s">
        <v>1498</v>
      </c>
      <c r="E355" s="9">
        <v>6.0359025692456054</v>
      </c>
    </row>
    <row r="356" spans="1:5" ht="36.75" x14ac:dyDescent="0.25">
      <c r="A356" s="9" t="s">
        <v>125</v>
      </c>
      <c r="B356" s="9" t="s">
        <v>100</v>
      </c>
      <c r="C356" s="9" t="s">
        <v>1149</v>
      </c>
      <c r="D356" s="9" t="s">
        <v>1499</v>
      </c>
      <c r="E356" s="9">
        <v>0.77067193172185966</v>
      </c>
    </row>
    <row r="357" spans="1:5" ht="36.75" x14ac:dyDescent="0.25">
      <c r="A357" s="9" t="s">
        <v>125</v>
      </c>
      <c r="B357" s="9" t="s">
        <v>100</v>
      </c>
      <c r="C357" s="9" t="s">
        <v>1149</v>
      </c>
      <c r="D357" s="9" t="s">
        <v>1500</v>
      </c>
      <c r="E357" s="9">
        <v>6.0359025692456054</v>
      </c>
    </row>
    <row r="358" spans="1:5" ht="36.75" x14ac:dyDescent="0.25">
      <c r="A358" s="9" t="s">
        <v>125</v>
      </c>
      <c r="B358" s="9" t="s">
        <v>100</v>
      </c>
      <c r="C358" s="9" t="s">
        <v>1149</v>
      </c>
      <c r="D358" s="9" t="s">
        <v>1501</v>
      </c>
      <c r="E358" s="9">
        <v>2.8237419578288936</v>
      </c>
    </row>
    <row r="359" spans="1:5" ht="36.75" x14ac:dyDescent="0.25">
      <c r="A359" s="9" t="s">
        <v>125</v>
      </c>
      <c r="B359" s="9" t="s">
        <v>100</v>
      </c>
      <c r="C359" s="9" t="s">
        <v>1149</v>
      </c>
      <c r="D359" s="9" t="s">
        <v>1502</v>
      </c>
      <c r="E359" s="9">
        <v>4.1862899331131418</v>
      </c>
    </row>
    <row r="360" spans="1:5" ht="36.75" x14ac:dyDescent="0.25">
      <c r="A360" s="9" t="s">
        <v>125</v>
      </c>
      <c r="B360" s="9" t="s">
        <v>100</v>
      </c>
      <c r="C360" s="9" t="s">
        <v>1149</v>
      </c>
      <c r="D360" s="9" t="s">
        <v>1503</v>
      </c>
      <c r="E360" s="9">
        <v>2.2072044124514059</v>
      </c>
    </row>
    <row r="361" spans="1:5" ht="36.75" x14ac:dyDescent="0.25">
      <c r="A361" s="9" t="s">
        <v>125</v>
      </c>
      <c r="B361" s="9" t="s">
        <v>100</v>
      </c>
      <c r="C361" s="9" t="s">
        <v>1149</v>
      </c>
      <c r="D361" s="9" t="s">
        <v>1504</v>
      </c>
      <c r="E361" s="9">
        <v>7.694388566311047</v>
      </c>
    </row>
    <row r="362" spans="1:5" ht="36.75" x14ac:dyDescent="0.25">
      <c r="A362" s="9" t="s">
        <v>125</v>
      </c>
      <c r="B362" s="9" t="s">
        <v>100</v>
      </c>
      <c r="C362" s="9" t="s">
        <v>1149</v>
      </c>
      <c r="D362" s="9" t="s">
        <v>1505</v>
      </c>
      <c r="E362" s="9">
        <v>2.2072044124514059</v>
      </c>
    </row>
    <row r="363" spans="1:5" ht="36.75" x14ac:dyDescent="0.25">
      <c r="A363" s="9" t="s">
        <v>125</v>
      </c>
      <c r="B363" s="9" t="s">
        <v>100</v>
      </c>
      <c r="C363" s="9" t="s">
        <v>1149</v>
      </c>
      <c r="D363" s="9" t="s">
        <v>1506</v>
      </c>
      <c r="E363" s="9">
        <v>7.1395047754713081</v>
      </c>
    </row>
    <row r="364" spans="1:5" ht="36.75" x14ac:dyDescent="0.25">
      <c r="A364" s="9" t="s">
        <v>125</v>
      </c>
      <c r="B364" s="9" t="s">
        <v>100</v>
      </c>
      <c r="C364" s="9" t="s">
        <v>1149</v>
      </c>
      <c r="D364" s="9" t="s">
        <v>1507</v>
      </c>
      <c r="E364" s="9">
        <v>8.2122801044281371</v>
      </c>
    </row>
    <row r="365" spans="1:5" ht="36.75" x14ac:dyDescent="0.25">
      <c r="A365" s="9" t="s">
        <v>125</v>
      </c>
      <c r="B365" s="9" t="s">
        <v>100</v>
      </c>
      <c r="C365" s="9" t="s">
        <v>1149</v>
      </c>
      <c r="D365" s="9" t="s">
        <v>1508</v>
      </c>
      <c r="E365" s="9">
        <v>3.6314061422734025</v>
      </c>
    </row>
    <row r="366" spans="1:5" ht="36.75" x14ac:dyDescent="0.25">
      <c r="A366" s="9" t="s">
        <v>125</v>
      </c>
      <c r="B366" s="9" t="s">
        <v>100</v>
      </c>
      <c r="C366" s="9" t="s">
        <v>1149</v>
      </c>
      <c r="D366" s="9" t="s">
        <v>1509</v>
      </c>
      <c r="E366" s="9">
        <v>0.89397944079735725</v>
      </c>
    </row>
    <row r="367" spans="1:5" ht="36.75" x14ac:dyDescent="0.25">
      <c r="A367" s="9" t="s">
        <v>125</v>
      </c>
      <c r="B367" s="9" t="s">
        <v>100</v>
      </c>
      <c r="C367" s="9" t="s">
        <v>1149</v>
      </c>
      <c r="D367" s="9" t="s">
        <v>1510</v>
      </c>
      <c r="E367" s="9">
        <v>6.6524401146230927</v>
      </c>
    </row>
    <row r="368" spans="1:5" ht="36.75" x14ac:dyDescent="0.25">
      <c r="A368" s="9" t="s">
        <v>125</v>
      </c>
      <c r="B368" s="9" t="s">
        <v>100</v>
      </c>
      <c r="C368" s="9" t="s">
        <v>1149</v>
      </c>
      <c r="D368" s="9" t="s">
        <v>1511</v>
      </c>
      <c r="E368" s="9">
        <v>8.4897219998480065</v>
      </c>
    </row>
    <row r="369" spans="1:5" ht="36.75" x14ac:dyDescent="0.25">
      <c r="A369" s="9" t="s">
        <v>125</v>
      </c>
      <c r="B369" s="9" t="s">
        <v>100</v>
      </c>
      <c r="C369" s="9" t="s">
        <v>1149</v>
      </c>
      <c r="D369" s="9" t="s">
        <v>1512</v>
      </c>
      <c r="E369" s="9">
        <v>3.5019332577441307</v>
      </c>
    </row>
    <row r="370" spans="1:5" ht="36.75" x14ac:dyDescent="0.25">
      <c r="A370" s="9" t="s">
        <v>125</v>
      </c>
      <c r="B370" s="9" t="s">
        <v>100</v>
      </c>
      <c r="C370" s="9" t="s">
        <v>1149</v>
      </c>
      <c r="D370" s="9" t="s">
        <v>1513</v>
      </c>
      <c r="E370" s="9">
        <v>4.7966621030368541</v>
      </c>
    </row>
    <row r="371" spans="1:5" ht="36.75" x14ac:dyDescent="0.25">
      <c r="A371" s="9" t="s">
        <v>125</v>
      </c>
      <c r="B371" s="9" t="s">
        <v>100</v>
      </c>
      <c r="C371" s="9" t="s">
        <v>1149</v>
      </c>
      <c r="D371" s="9" t="s">
        <v>1514</v>
      </c>
      <c r="E371" s="9">
        <v>7.2566469090930319</v>
      </c>
    </row>
    <row r="372" spans="1:5" ht="36.75" x14ac:dyDescent="0.25">
      <c r="A372" s="9" t="s">
        <v>125</v>
      </c>
      <c r="B372" s="9" t="s">
        <v>100</v>
      </c>
      <c r="C372" s="9" t="s">
        <v>1149</v>
      </c>
      <c r="D372" s="9" t="s">
        <v>1515</v>
      </c>
      <c r="E372" s="9">
        <v>0.9864600726039805</v>
      </c>
    </row>
    <row r="373" spans="1:5" ht="36.75" x14ac:dyDescent="0.25">
      <c r="A373" s="9" t="s">
        <v>125</v>
      </c>
      <c r="B373" s="9" t="s">
        <v>100</v>
      </c>
      <c r="C373" s="9" t="s">
        <v>1149</v>
      </c>
      <c r="D373" s="9" t="s">
        <v>1516</v>
      </c>
      <c r="E373" s="9">
        <v>1.9605893943004111</v>
      </c>
    </row>
    <row r="374" spans="1:5" ht="36.75" x14ac:dyDescent="0.25">
      <c r="A374" s="9" t="s">
        <v>125</v>
      </c>
      <c r="B374" s="9" t="s">
        <v>100</v>
      </c>
      <c r="C374" s="9" t="s">
        <v>1149</v>
      </c>
      <c r="D374" s="9" t="s">
        <v>1517</v>
      </c>
      <c r="E374" s="9">
        <v>5.1665846302633476</v>
      </c>
    </row>
    <row r="375" spans="1:5" ht="36.75" x14ac:dyDescent="0.25">
      <c r="A375" s="9" t="s">
        <v>125</v>
      </c>
      <c r="B375" s="9" t="s">
        <v>100</v>
      </c>
      <c r="C375" s="9" t="s">
        <v>1149</v>
      </c>
      <c r="D375" s="9" t="s">
        <v>1518</v>
      </c>
      <c r="E375" s="9">
        <v>2.6326153187618724</v>
      </c>
    </row>
    <row r="376" spans="1:5" ht="36.75" x14ac:dyDescent="0.25">
      <c r="A376" s="9" t="s">
        <v>125</v>
      </c>
      <c r="B376" s="9" t="s">
        <v>100</v>
      </c>
      <c r="C376" s="9" t="s">
        <v>1149</v>
      </c>
      <c r="D376" s="9" t="s">
        <v>1519</v>
      </c>
      <c r="E376" s="9">
        <v>9.8461045996784797</v>
      </c>
    </row>
    <row r="377" spans="1:5" ht="36.75" x14ac:dyDescent="0.25">
      <c r="A377" s="9" t="s">
        <v>125</v>
      </c>
      <c r="B377" s="9" t="s">
        <v>100</v>
      </c>
      <c r="C377" s="9" t="s">
        <v>1149</v>
      </c>
      <c r="D377" s="9" t="s">
        <v>1520</v>
      </c>
      <c r="E377" s="9">
        <v>5.1665846302633476</v>
      </c>
    </row>
    <row r="378" spans="1:5" ht="36.75" x14ac:dyDescent="0.25">
      <c r="A378" s="9" t="s">
        <v>125</v>
      </c>
      <c r="B378" s="9" t="s">
        <v>100</v>
      </c>
      <c r="C378" s="9" t="s">
        <v>1149</v>
      </c>
      <c r="D378" s="9" t="s">
        <v>1521</v>
      </c>
      <c r="E378" s="9">
        <v>4.5500470848858594</v>
      </c>
    </row>
    <row r="379" spans="1:5" ht="36.75" x14ac:dyDescent="0.25">
      <c r="A379" s="9" t="s">
        <v>125</v>
      </c>
      <c r="B379" s="9" t="s">
        <v>100</v>
      </c>
      <c r="C379" s="9" t="s">
        <v>1149</v>
      </c>
      <c r="D379" s="9" t="s">
        <v>1522</v>
      </c>
      <c r="E379" s="9">
        <v>3.1874991096016116</v>
      </c>
    </row>
    <row r="380" spans="1:5" ht="36.75" x14ac:dyDescent="0.25">
      <c r="A380" s="9" t="s">
        <v>125</v>
      </c>
      <c r="B380" s="9" t="s">
        <v>100</v>
      </c>
      <c r="C380" s="9" t="s">
        <v>1149</v>
      </c>
      <c r="D380" s="9" t="s">
        <v>1523</v>
      </c>
      <c r="E380" s="9">
        <v>3.1258453550638632</v>
      </c>
    </row>
    <row r="381" spans="1:5" ht="36.75" x14ac:dyDescent="0.25">
      <c r="A381" s="9" t="s">
        <v>125</v>
      </c>
      <c r="B381" s="9" t="s">
        <v>100</v>
      </c>
      <c r="C381" s="9" t="s">
        <v>1149</v>
      </c>
      <c r="D381" s="9" t="s">
        <v>1524</v>
      </c>
      <c r="E381" s="9">
        <v>5.2097422584397712</v>
      </c>
    </row>
    <row r="382" spans="1:5" ht="36.75" x14ac:dyDescent="0.25">
      <c r="A382" s="9" t="s">
        <v>125</v>
      </c>
      <c r="B382" s="9" t="s">
        <v>100</v>
      </c>
      <c r="C382" s="9" t="s">
        <v>1149</v>
      </c>
      <c r="D382" s="9" t="s">
        <v>1525</v>
      </c>
      <c r="E382" s="9">
        <v>5.2652306375237448</v>
      </c>
    </row>
    <row r="383" spans="1:5" ht="36.75" x14ac:dyDescent="0.25">
      <c r="A383" s="9" t="s">
        <v>125</v>
      </c>
      <c r="B383" s="9" t="s">
        <v>100</v>
      </c>
      <c r="C383" s="9" t="s">
        <v>1149</v>
      </c>
      <c r="D383" s="9" t="s">
        <v>1526</v>
      </c>
      <c r="E383" s="9">
        <v>1.7756281306871644</v>
      </c>
    </row>
    <row r="384" spans="1:5" ht="36.75" x14ac:dyDescent="0.25">
      <c r="A384" s="9" t="s">
        <v>125</v>
      </c>
      <c r="B384" s="9" t="s">
        <v>100</v>
      </c>
      <c r="C384" s="9" t="s">
        <v>1149</v>
      </c>
      <c r="D384" s="9" t="s">
        <v>1527</v>
      </c>
      <c r="E384" s="9">
        <v>1.7756281306871644</v>
      </c>
    </row>
    <row r="385" spans="1:5" ht="36.75" x14ac:dyDescent="0.25">
      <c r="A385" s="9" t="s">
        <v>125</v>
      </c>
      <c r="B385" s="9" t="s">
        <v>100</v>
      </c>
      <c r="C385" s="9" t="s">
        <v>1149</v>
      </c>
      <c r="D385" s="9" t="s">
        <v>1528</v>
      </c>
      <c r="E385" s="9">
        <v>7.694388566311047</v>
      </c>
    </row>
    <row r="386" spans="1:5" ht="36.75" x14ac:dyDescent="0.25">
      <c r="A386" s="9" t="s">
        <v>125</v>
      </c>
      <c r="B386" s="9" t="s">
        <v>100</v>
      </c>
      <c r="C386" s="9" t="s">
        <v>1149</v>
      </c>
      <c r="D386" s="9" t="s">
        <v>1529</v>
      </c>
      <c r="E386" s="9">
        <v>4.4945587058018859</v>
      </c>
    </row>
    <row r="387" spans="1:5" ht="36.75" x14ac:dyDescent="0.25">
      <c r="A387" s="9" t="s">
        <v>125</v>
      </c>
      <c r="B387" s="9" t="s">
        <v>100</v>
      </c>
      <c r="C387" s="9" t="s">
        <v>1149</v>
      </c>
      <c r="D387" s="9" t="s">
        <v>1530</v>
      </c>
      <c r="E387" s="9">
        <v>2.8237419578288936</v>
      </c>
    </row>
    <row r="388" spans="1:5" ht="36.75" x14ac:dyDescent="0.25">
      <c r="A388" s="9" t="s">
        <v>125</v>
      </c>
      <c r="B388" s="9" t="s">
        <v>100</v>
      </c>
      <c r="C388" s="9" t="s">
        <v>1149</v>
      </c>
      <c r="D388" s="9" t="s">
        <v>1531</v>
      </c>
      <c r="E388" s="9">
        <v>5.228238384801096</v>
      </c>
    </row>
    <row r="389" spans="1:5" ht="36.75" x14ac:dyDescent="0.25">
      <c r="A389" s="9" t="s">
        <v>125</v>
      </c>
      <c r="B389" s="9" t="s">
        <v>100</v>
      </c>
      <c r="C389" s="9" t="s">
        <v>1149</v>
      </c>
      <c r="D389" s="9" t="s">
        <v>1532</v>
      </c>
      <c r="E389" s="9">
        <v>4.2356129367433413</v>
      </c>
    </row>
    <row r="390" spans="1:5" ht="36.75" x14ac:dyDescent="0.25">
      <c r="A390" s="9" t="s">
        <v>125</v>
      </c>
      <c r="B390" s="9" t="s">
        <v>100</v>
      </c>
      <c r="C390" s="9" t="s">
        <v>1149</v>
      </c>
      <c r="D390" s="9" t="s">
        <v>1533</v>
      </c>
      <c r="E390" s="9">
        <v>1.7263051270569658</v>
      </c>
    </row>
    <row r="391" spans="1:5" ht="36.75" x14ac:dyDescent="0.25">
      <c r="A391" s="9" t="s">
        <v>125</v>
      </c>
      <c r="B391" s="9" t="s">
        <v>100</v>
      </c>
      <c r="C391" s="9" t="s">
        <v>1149</v>
      </c>
      <c r="D391" s="9" t="s">
        <v>1534</v>
      </c>
      <c r="E391" s="9">
        <v>2.2626927915353798</v>
      </c>
    </row>
    <row r="392" spans="1:5" ht="36.75" x14ac:dyDescent="0.25">
      <c r="A392" s="9" t="s">
        <v>125</v>
      </c>
      <c r="B392" s="9" t="s">
        <v>100</v>
      </c>
      <c r="C392" s="9" t="s">
        <v>1149</v>
      </c>
      <c r="D392" s="9" t="s">
        <v>1535</v>
      </c>
      <c r="E392" s="9">
        <v>3.3724603732148575</v>
      </c>
    </row>
    <row r="393" spans="1:5" ht="36.75" x14ac:dyDescent="0.25">
      <c r="A393" s="9" t="s">
        <v>125</v>
      </c>
      <c r="B393" s="9" t="s">
        <v>100</v>
      </c>
      <c r="C393" s="9" t="s">
        <v>1149</v>
      </c>
      <c r="D393" s="9" t="s">
        <v>1536</v>
      </c>
      <c r="E393" s="9">
        <v>1.8927702643088873</v>
      </c>
    </row>
    <row r="394" spans="1:5" ht="36.75" x14ac:dyDescent="0.25">
      <c r="A394" s="9" t="s">
        <v>125</v>
      </c>
      <c r="B394" s="9" t="s">
        <v>100</v>
      </c>
      <c r="C394" s="9" t="s">
        <v>1149</v>
      </c>
      <c r="D394" s="9" t="s">
        <v>1537</v>
      </c>
      <c r="E394" s="9">
        <v>3.1258453550638632</v>
      </c>
    </row>
    <row r="395" spans="1:5" ht="36.75" x14ac:dyDescent="0.25">
      <c r="A395" s="9" t="s">
        <v>125</v>
      </c>
      <c r="B395" s="9" t="s">
        <v>100</v>
      </c>
      <c r="C395" s="9" t="s">
        <v>1149</v>
      </c>
      <c r="D395" s="9" t="s">
        <v>1538</v>
      </c>
      <c r="E395" s="9">
        <v>3.0025378459883649</v>
      </c>
    </row>
    <row r="396" spans="1:5" ht="36.75" x14ac:dyDescent="0.25">
      <c r="A396" s="9" t="s">
        <v>125</v>
      </c>
      <c r="B396" s="9" t="s">
        <v>100</v>
      </c>
      <c r="C396" s="9" t="s">
        <v>1149</v>
      </c>
      <c r="D396" s="9" t="s">
        <v>1539</v>
      </c>
      <c r="E396" s="9">
        <v>4.7288429730453307</v>
      </c>
    </row>
    <row r="397" spans="1:5" ht="36.75" x14ac:dyDescent="0.25">
      <c r="A397" s="9" t="s">
        <v>125</v>
      </c>
      <c r="B397" s="9" t="s">
        <v>100</v>
      </c>
      <c r="C397" s="9" t="s">
        <v>1149</v>
      </c>
      <c r="D397" s="9" t="s">
        <v>1540</v>
      </c>
      <c r="E397" s="9">
        <v>4.7904967275830792</v>
      </c>
    </row>
    <row r="398" spans="1:5" ht="36.75" x14ac:dyDescent="0.25">
      <c r="A398" s="9" t="s">
        <v>125</v>
      </c>
      <c r="B398" s="9" t="s">
        <v>100</v>
      </c>
      <c r="C398" s="9" t="s">
        <v>1149</v>
      </c>
      <c r="D398" s="9" t="s">
        <v>1541</v>
      </c>
      <c r="E398" s="9">
        <v>3.1258453550638632</v>
      </c>
    </row>
    <row r="399" spans="1:5" ht="36.75" x14ac:dyDescent="0.25">
      <c r="A399" s="9" t="s">
        <v>125</v>
      </c>
      <c r="B399" s="9" t="s">
        <v>100</v>
      </c>
      <c r="C399" s="9" t="s">
        <v>1149</v>
      </c>
      <c r="D399" s="9" t="s">
        <v>1542</v>
      </c>
      <c r="E399" s="9">
        <v>3.0025378459883649</v>
      </c>
    </row>
    <row r="400" spans="1:5" ht="36.75" x14ac:dyDescent="0.25">
      <c r="A400" s="9" t="s">
        <v>125</v>
      </c>
      <c r="B400" s="9" t="s">
        <v>100</v>
      </c>
      <c r="C400" s="9" t="s">
        <v>1149</v>
      </c>
      <c r="D400" s="9" t="s">
        <v>1543</v>
      </c>
      <c r="E400" s="9">
        <v>2.6387806942156473</v>
      </c>
    </row>
    <row r="401" spans="1:5" ht="36.75" x14ac:dyDescent="0.25">
      <c r="A401" s="9" t="s">
        <v>125</v>
      </c>
      <c r="B401" s="9" t="s">
        <v>100</v>
      </c>
      <c r="C401" s="9" t="s">
        <v>1149</v>
      </c>
      <c r="D401" s="9" t="s">
        <v>1544</v>
      </c>
      <c r="E401" s="9">
        <v>3.4957678822903548</v>
      </c>
    </row>
    <row r="402" spans="1:5" ht="36.75" x14ac:dyDescent="0.25">
      <c r="A402" s="9" t="s">
        <v>125</v>
      </c>
      <c r="B402" s="9" t="s">
        <v>100</v>
      </c>
      <c r="C402" s="9" t="s">
        <v>1149</v>
      </c>
      <c r="D402" s="9" t="s">
        <v>1545</v>
      </c>
      <c r="E402" s="9">
        <v>2.077731527922134</v>
      </c>
    </row>
    <row r="403" spans="1:5" ht="36.75" x14ac:dyDescent="0.25">
      <c r="A403" s="9" t="s">
        <v>125</v>
      </c>
      <c r="B403" s="9" t="s">
        <v>100</v>
      </c>
      <c r="C403" s="9" t="s">
        <v>1149</v>
      </c>
      <c r="D403" s="9" t="s">
        <v>1546</v>
      </c>
      <c r="E403" s="9">
        <v>1.6523206216116668</v>
      </c>
    </row>
    <row r="404" spans="1:5" ht="36.75" x14ac:dyDescent="0.25">
      <c r="A404" s="9" t="s">
        <v>125</v>
      </c>
      <c r="B404" s="9" t="s">
        <v>100</v>
      </c>
      <c r="C404" s="9" t="s">
        <v>1149</v>
      </c>
      <c r="D404" s="9" t="s">
        <v>1547</v>
      </c>
      <c r="E404" s="9">
        <v>3.1936644850553866</v>
      </c>
    </row>
    <row r="405" spans="1:5" ht="36.75" x14ac:dyDescent="0.25">
      <c r="A405" s="9" t="s">
        <v>125</v>
      </c>
      <c r="B405" s="9" t="s">
        <v>100</v>
      </c>
      <c r="C405" s="9" t="s">
        <v>1149</v>
      </c>
      <c r="D405" s="9" t="s">
        <v>1548</v>
      </c>
      <c r="E405" s="9">
        <v>5.6659800420191129</v>
      </c>
    </row>
    <row r="406" spans="1:5" ht="36.75" x14ac:dyDescent="0.25">
      <c r="A406" s="9" t="s">
        <v>125</v>
      </c>
      <c r="B406" s="9" t="s">
        <v>100</v>
      </c>
      <c r="C406" s="9" t="s">
        <v>1149</v>
      </c>
      <c r="D406" s="9" t="s">
        <v>1549</v>
      </c>
      <c r="E406" s="9">
        <v>7.885515205378069</v>
      </c>
    </row>
    <row r="407" spans="1:5" ht="36.75" x14ac:dyDescent="0.25">
      <c r="A407" s="9" t="s">
        <v>125</v>
      </c>
      <c r="B407" s="9" t="s">
        <v>100</v>
      </c>
      <c r="C407" s="9" t="s">
        <v>1149</v>
      </c>
      <c r="D407" s="9" t="s">
        <v>1550</v>
      </c>
      <c r="E407" s="9">
        <v>3.3169719941308844</v>
      </c>
    </row>
    <row r="408" spans="1:5" ht="36.75" x14ac:dyDescent="0.25">
      <c r="A408" s="9" t="s">
        <v>125</v>
      </c>
      <c r="B408" s="9" t="s">
        <v>100</v>
      </c>
      <c r="C408" s="9" t="s">
        <v>1149</v>
      </c>
      <c r="D408" s="9" t="s">
        <v>1551</v>
      </c>
      <c r="E408" s="9">
        <v>8.3170914871423083</v>
      </c>
    </row>
    <row r="409" spans="1:5" ht="36.75" x14ac:dyDescent="0.25">
      <c r="A409" s="9" t="s">
        <v>125</v>
      </c>
      <c r="B409" s="9" t="s">
        <v>100</v>
      </c>
      <c r="C409" s="9" t="s">
        <v>1149</v>
      </c>
      <c r="D409" s="9" t="s">
        <v>1552</v>
      </c>
      <c r="E409" s="9">
        <v>3.6807291459036016</v>
      </c>
    </row>
    <row r="410" spans="1:5" ht="36.75" x14ac:dyDescent="0.25">
      <c r="A410" s="9" t="s">
        <v>125</v>
      </c>
      <c r="B410" s="9" t="s">
        <v>100</v>
      </c>
      <c r="C410" s="9" t="s">
        <v>1149</v>
      </c>
      <c r="D410" s="9" t="s">
        <v>1553</v>
      </c>
      <c r="E410" s="9">
        <v>3.0148685968959152</v>
      </c>
    </row>
    <row r="411" spans="1:5" ht="36.75" x14ac:dyDescent="0.25">
      <c r="A411" s="9" t="s">
        <v>125</v>
      </c>
      <c r="B411" s="9" t="s">
        <v>100</v>
      </c>
      <c r="C411" s="9" t="s">
        <v>1149</v>
      </c>
      <c r="D411" s="9" t="s">
        <v>1554</v>
      </c>
      <c r="E411" s="9">
        <v>2.2626927915353798</v>
      </c>
    </row>
    <row r="412" spans="1:5" ht="36.75" x14ac:dyDescent="0.25">
      <c r="A412" s="9" t="s">
        <v>125</v>
      </c>
      <c r="B412" s="9" t="s">
        <v>100</v>
      </c>
      <c r="C412" s="9" t="s">
        <v>1149</v>
      </c>
      <c r="D412" s="9" t="s">
        <v>1555</v>
      </c>
      <c r="E412" s="9">
        <v>8.9212982816122484</v>
      </c>
    </row>
    <row r="413" spans="1:5" ht="36.75" x14ac:dyDescent="0.25">
      <c r="A413" s="9" t="s">
        <v>125</v>
      </c>
      <c r="B413" s="9" t="s">
        <v>100</v>
      </c>
      <c r="C413" s="9" t="s">
        <v>1149</v>
      </c>
      <c r="D413" s="9" t="s">
        <v>1556</v>
      </c>
      <c r="E413" s="9">
        <v>3.3786257486686329</v>
      </c>
    </row>
    <row r="414" spans="1:5" ht="36.75" x14ac:dyDescent="0.25">
      <c r="A414" s="9" t="s">
        <v>125</v>
      </c>
      <c r="B414" s="9" t="s">
        <v>100</v>
      </c>
      <c r="C414" s="9" t="s">
        <v>1149</v>
      </c>
      <c r="D414" s="9" t="s">
        <v>1557</v>
      </c>
      <c r="E414" s="9">
        <v>4.4329049512641374</v>
      </c>
    </row>
    <row r="415" spans="1:5" ht="36.75" x14ac:dyDescent="0.25">
      <c r="A415" s="9" t="s">
        <v>125</v>
      </c>
      <c r="B415" s="9" t="s">
        <v>100</v>
      </c>
      <c r="C415" s="9" t="s">
        <v>1149</v>
      </c>
      <c r="D415" s="9" t="s">
        <v>1558</v>
      </c>
      <c r="E415" s="9">
        <v>1.9605893943004111</v>
      </c>
    </row>
    <row r="416" spans="1:5" ht="36.75" x14ac:dyDescent="0.25">
      <c r="A416" s="9" t="s">
        <v>125</v>
      </c>
      <c r="B416" s="9" t="s">
        <v>100</v>
      </c>
      <c r="C416" s="9" t="s">
        <v>1149</v>
      </c>
      <c r="D416" s="9" t="s">
        <v>1559</v>
      </c>
      <c r="E416" s="9">
        <v>2.0222431488381596</v>
      </c>
    </row>
    <row r="417" spans="1:5" ht="36.75" x14ac:dyDescent="0.25">
      <c r="A417" s="9" t="s">
        <v>125</v>
      </c>
      <c r="B417" s="9" t="s">
        <v>100</v>
      </c>
      <c r="C417" s="9" t="s">
        <v>1149</v>
      </c>
      <c r="D417" s="9" t="s">
        <v>1560</v>
      </c>
      <c r="E417" s="9">
        <v>2.3243465460731287</v>
      </c>
    </row>
    <row r="418" spans="1:5" ht="36.75" x14ac:dyDescent="0.25">
      <c r="A418" s="9" t="s">
        <v>125</v>
      </c>
      <c r="B418" s="9" t="s">
        <v>100</v>
      </c>
      <c r="C418" s="9" t="s">
        <v>1149</v>
      </c>
      <c r="D418" s="9" t="s">
        <v>1561</v>
      </c>
      <c r="E418" s="9">
        <v>1.8989356397626618</v>
      </c>
    </row>
    <row r="419" spans="1:5" ht="36.75" x14ac:dyDescent="0.25">
      <c r="A419" s="9" t="s">
        <v>125</v>
      </c>
      <c r="B419" s="9" t="s">
        <v>100</v>
      </c>
      <c r="C419" s="9" t="s">
        <v>1149</v>
      </c>
      <c r="D419" s="9" t="s">
        <v>1562</v>
      </c>
      <c r="E419" s="9">
        <v>2.5894576905854487</v>
      </c>
    </row>
    <row r="420" spans="1:5" ht="36.75" x14ac:dyDescent="0.25">
      <c r="A420" s="9" t="s">
        <v>125</v>
      </c>
      <c r="B420" s="9" t="s">
        <v>100</v>
      </c>
      <c r="C420" s="9" t="s">
        <v>1149</v>
      </c>
      <c r="D420" s="9" t="s">
        <v>1563</v>
      </c>
      <c r="E420" s="9">
        <v>34.279487522988312</v>
      </c>
    </row>
    <row r="421" spans="1:5" ht="36.75" x14ac:dyDescent="0.25">
      <c r="A421" s="9" t="s">
        <v>125</v>
      </c>
      <c r="B421" s="9" t="s">
        <v>100</v>
      </c>
      <c r="C421" s="9" t="s">
        <v>1149</v>
      </c>
      <c r="D421" s="9" t="s">
        <v>1564</v>
      </c>
      <c r="E421" s="9">
        <v>34.279487522988312</v>
      </c>
    </row>
    <row r="422" spans="1:5" ht="36.75" x14ac:dyDescent="0.25">
      <c r="A422" s="9" t="s">
        <v>125</v>
      </c>
      <c r="B422" s="9" t="s">
        <v>100</v>
      </c>
      <c r="C422" s="9" t="s">
        <v>1149</v>
      </c>
      <c r="D422" s="9" t="s">
        <v>1565</v>
      </c>
      <c r="E422" s="9">
        <v>34.279487522988312</v>
      </c>
    </row>
    <row r="423" spans="1:5" ht="36.75" x14ac:dyDescent="0.25">
      <c r="A423" s="9" t="s">
        <v>125</v>
      </c>
      <c r="B423" s="9" t="s">
        <v>100</v>
      </c>
      <c r="C423" s="9" t="s">
        <v>1149</v>
      </c>
      <c r="D423" s="9" t="s">
        <v>1566</v>
      </c>
      <c r="E423" s="9">
        <v>34.279487522988312</v>
      </c>
    </row>
    <row r="424" spans="1:5" ht="36.75" x14ac:dyDescent="0.25">
      <c r="A424" s="9" t="s">
        <v>125</v>
      </c>
      <c r="B424" s="9" t="s">
        <v>100</v>
      </c>
      <c r="C424" s="9" t="s">
        <v>1149</v>
      </c>
      <c r="D424" s="9" t="s">
        <v>1567</v>
      </c>
      <c r="E424" s="9">
        <v>34.279487522988312</v>
      </c>
    </row>
    <row r="425" spans="1:5" ht="36.75" x14ac:dyDescent="0.25">
      <c r="A425" s="9" t="s">
        <v>125</v>
      </c>
      <c r="B425" s="9" t="s">
        <v>100</v>
      </c>
      <c r="C425" s="9" t="s">
        <v>1149</v>
      </c>
      <c r="D425" s="9" t="s">
        <v>1568</v>
      </c>
      <c r="E425" s="9">
        <v>34.279487522988312</v>
      </c>
    </row>
    <row r="426" spans="1:5" ht="36.75" x14ac:dyDescent="0.25">
      <c r="A426" s="9" t="s">
        <v>125</v>
      </c>
      <c r="B426" s="9" t="s">
        <v>100</v>
      </c>
      <c r="C426" s="9" t="s">
        <v>1149</v>
      </c>
      <c r="D426" s="9" t="s">
        <v>1569</v>
      </c>
      <c r="E426" s="9">
        <v>34.279487522988312</v>
      </c>
    </row>
    <row r="427" spans="1:5" ht="36.75" x14ac:dyDescent="0.25">
      <c r="A427" s="9" t="s">
        <v>125</v>
      </c>
      <c r="B427" s="9" t="s">
        <v>100</v>
      </c>
      <c r="C427" s="9" t="s">
        <v>1149</v>
      </c>
      <c r="D427" s="9" t="s">
        <v>1570</v>
      </c>
      <c r="E427" s="9">
        <v>34.279487522988312</v>
      </c>
    </row>
    <row r="428" spans="1:5" ht="36.75" x14ac:dyDescent="0.25">
      <c r="A428" s="9" t="s">
        <v>125</v>
      </c>
      <c r="B428" s="9" t="s">
        <v>100</v>
      </c>
      <c r="C428" s="9" t="s">
        <v>1149</v>
      </c>
      <c r="D428" s="9" t="s">
        <v>1571</v>
      </c>
      <c r="E428" s="9">
        <v>34.279487522988312</v>
      </c>
    </row>
    <row r="429" spans="1:5" ht="36.75" x14ac:dyDescent="0.25">
      <c r="A429" s="9" t="s">
        <v>125</v>
      </c>
      <c r="B429" s="9" t="s">
        <v>100</v>
      </c>
      <c r="C429" s="9" t="s">
        <v>1149</v>
      </c>
      <c r="D429" s="9" t="s">
        <v>1572</v>
      </c>
      <c r="E429" s="9">
        <v>34.279487522988312</v>
      </c>
    </row>
    <row r="430" spans="1:5" ht="36.75" x14ac:dyDescent="0.25">
      <c r="A430" s="9" t="s">
        <v>125</v>
      </c>
      <c r="B430" s="9" t="s">
        <v>100</v>
      </c>
      <c r="C430" s="9" t="s">
        <v>1149</v>
      </c>
      <c r="D430" s="9" t="s">
        <v>1573</v>
      </c>
      <c r="E430" s="9">
        <v>34.279487522988312</v>
      </c>
    </row>
    <row r="431" spans="1:5" ht="36.75" x14ac:dyDescent="0.25">
      <c r="A431" s="9" t="s">
        <v>125</v>
      </c>
      <c r="B431" s="9" t="s">
        <v>100</v>
      </c>
      <c r="C431" s="9" t="s">
        <v>1149</v>
      </c>
      <c r="D431" s="9" t="s">
        <v>1574</v>
      </c>
      <c r="E431" s="9">
        <v>34.279487522988312</v>
      </c>
    </row>
    <row r="432" spans="1:5" ht="36.75" x14ac:dyDescent="0.25">
      <c r="A432" s="9" t="s">
        <v>125</v>
      </c>
      <c r="B432" s="9" t="s">
        <v>100</v>
      </c>
      <c r="C432" s="9" t="s">
        <v>1149</v>
      </c>
      <c r="D432" s="9" t="s">
        <v>1575</v>
      </c>
      <c r="E432" s="9">
        <v>34.279487522988312</v>
      </c>
    </row>
    <row r="433" spans="1:5" ht="36.75" x14ac:dyDescent="0.25">
      <c r="A433" s="9" t="s">
        <v>125</v>
      </c>
      <c r="B433" s="9" t="s">
        <v>100</v>
      </c>
      <c r="C433" s="9" t="s">
        <v>1149</v>
      </c>
      <c r="D433" s="9" t="s">
        <v>1576</v>
      </c>
      <c r="E433" s="9">
        <v>34.279487522988312</v>
      </c>
    </row>
    <row r="434" spans="1:5" ht="36.75" x14ac:dyDescent="0.25">
      <c r="A434" s="9" t="s">
        <v>125</v>
      </c>
      <c r="B434" s="9" t="s">
        <v>100</v>
      </c>
      <c r="C434" s="9" t="s">
        <v>1149</v>
      </c>
      <c r="D434" s="9" t="s">
        <v>1577</v>
      </c>
      <c r="E434" s="9">
        <v>34.279487522988312</v>
      </c>
    </row>
    <row r="435" spans="1:5" ht="36.75" x14ac:dyDescent="0.25">
      <c r="A435" s="9" t="s">
        <v>125</v>
      </c>
      <c r="B435" s="9" t="s">
        <v>100</v>
      </c>
      <c r="C435" s="9" t="s">
        <v>1149</v>
      </c>
      <c r="D435" s="9" t="s">
        <v>1578</v>
      </c>
      <c r="E435" s="9">
        <v>34.279487522988312</v>
      </c>
    </row>
    <row r="436" spans="1:5" ht="36.75" x14ac:dyDescent="0.25">
      <c r="A436" s="9" t="s">
        <v>125</v>
      </c>
      <c r="B436" s="9" t="s">
        <v>100</v>
      </c>
      <c r="C436" s="9" t="s">
        <v>1149</v>
      </c>
      <c r="D436" s="9" t="s">
        <v>1579</v>
      </c>
      <c r="E436" s="9">
        <v>34.279487522988312</v>
      </c>
    </row>
    <row r="437" spans="1:5" ht="36.75" x14ac:dyDescent="0.25">
      <c r="A437" s="9" t="s">
        <v>125</v>
      </c>
      <c r="B437" s="9" t="s">
        <v>100</v>
      </c>
      <c r="C437" s="9" t="s">
        <v>1149</v>
      </c>
      <c r="D437" s="9" t="s">
        <v>1580</v>
      </c>
      <c r="E437" s="9">
        <v>34.279487522988312</v>
      </c>
    </row>
    <row r="438" spans="1:5" ht="36.75" x14ac:dyDescent="0.25">
      <c r="A438" s="9" t="s">
        <v>125</v>
      </c>
      <c r="B438" s="9" t="s">
        <v>100</v>
      </c>
      <c r="C438" s="9" t="s">
        <v>1149</v>
      </c>
      <c r="D438" s="9" t="s">
        <v>1581</v>
      </c>
      <c r="E438" s="9">
        <v>34.279487522988312</v>
      </c>
    </row>
    <row r="439" spans="1:5" ht="36.75" x14ac:dyDescent="0.25">
      <c r="A439" s="9" t="s">
        <v>125</v>
      </c>
      <c r="B439" s="9" t="s">
        <v>100</v>
      </c>
      <c r="C439" s="9" t="s">
        <v>1149</v>
      </c>
      <c r="D439" s="9" t="s">
        <v>1582</v>
      </c>
      <c r="E439" s="9">
        <v>34.279487522988312</v>
      </c>
    </row>
    <row r="440" spans="1:5" ht="36.75" x14ac:dyDescent="0.25">
      <c r="A440" s="9" t="s">
        <v>125</v>
      </c>
      <c r="B440" s="9" t="s">
        <v>100</v>
      </c>
      <c r="C440" s="9" t="s">
        <v>1149</v>
      </c>
      <c r="D440" s="9" t="s">
        <v>1583</v>
      </c>
      <c r="E440" s="9">
        <v>34.279487522988312</v>
      </c>
    </row>
    <row r="441" spans="1:5" ht="36.75" x14ac:dyDescent="0.25">
      <c r="A441" s="9" t="s">
        <v>125</v>
      </c>
      <c r="B441" s="9" t="s">
        <v>100</v>
      </c>
      <c r="C441" s="9" t="s">
        <v>1149</v>
      </c>
      <c r="D441" s="9" t="s">
        <v>1584</v>
      </c>
      <c r="E441" s="9">
        <v>34.279487522988312</v>
      </c>
    </row>
    <row r="442" spans="1:5" ht="36.75" x14ac:dyDescent="0.25">
      <c r="A442" s="9" t="s">
        <v>125</v>
      </c>
      <c r="B442" s="9" t="s">
        <v>100</v>
      </c>
      <c r="C442" s="9" t="s">
        <v>1149</v>
      </c>
      <c r="D442" s="9" t="s">
        <v>1585</v>
      </c>
      <c r="E442" s="9">
        <v>49.076388612048035</v>
      </c>
    </row>
    <row r="443" spans="1:5" ht="36.75" x14ac:dyDescent="0.25">
      <c r="A443" s="9" t="s">
        <v>125</v>
      </c>
      <c r="B443" s="9" t="s">
        <v>100</v>
      </c>
      <c r="C443" s="9" t="s">
        <v>1149</v>
      </c>
      <c r="D443" s="9" t="s">
        <v>1586</v>
      </c>
      <c r="E443" s="9">
        <v>49.076388612048035</v>
      </c>
    </row>
    <row r="444" spans="1:5" ht="36.75" x14ac:dyDescent="0.25">
      <c r="A444" s="9" t="s">
        <v>125</v>
      </c>
      <c r="B444" s="9" t="s">
        <v>100</v>
      </c>
      <c r="C444" s="9" t="s">
        <v>1149</v>
      </c>
      <c r="D444" s="9" t="s">
        <v>1587</v>
      </c>
      <c r="E444" s="9">
        <v>49.076388612048035</v>
      </c>
    </row>
    <row r="445" spans="1:5" ht="36.75" x14ac:dyDescent="0.25">
      <c r="A445" s="9" t="s">
        <v>125</v>
      </c>
      <c r="B445" s="9" t="s">
        <v>100</v>
      </c>
      <c r="C445" s="9" t="s">
        <v>1149</v>
      </c>
      <c r="D445" s="9" t="s">
        <v>1588</v>
      </c>
      <c r="E445" s="9">
        <v>34.279487522988312</v>
      </c>
    </row>
    <row r="446" spans="1:5" ht="36.75" x14ac:dyDescent="0.25">
      <c r="A446" s="9" t="s">
        <v>125</v>
      </c>
      <c r="B446" s="9" t="s">
        <v>100</v>
      </c>
      <c r="C446" s="9" t="s">
        <v>1149</v>
      </c>
      <c r="D446" s="9" t="s">
        <v>1589</v>
      </c>
      <c r="E446" s="9">
        <v>34.279487522988312</v>
      </c>
    </row>
    <row r="447" spans="1:5" ht="36.75" x14ac:dyDescent="0.25">
      <c r="A447" s="9" t="s">
        <v>125</v>
      </c>
      <c r="B447" s="9" t="s">
        <v>100</v>
      </c>
      <c r="C447" s="9" t="s">
        <v>1149</v>
      </c>
      <c r="D447" s="9" t="s">
        <v>1590</v>
      </c>
      <c r="E447" s="9">
        <v>34.279487522988312</v>
      </c>
    </row>
    <row r="448" spans="1:5" ht="36.75" x14ac:dyDescent="0.25">
      <c r="A448" s="9" t="s">
        <v>125</v>
      </c>
      <c r="B448" s="9" t="s">
        <v>100</v>
      </c>
      <c r="C448" s="9" t="s">
        <v>1149</v>
      </c>
      <c r="D448" s="9" t="s">
        <v>1591</v>
      </c>
      <c r="E448" s="9">
        <v>34.279487522988312</v>
      </c>
    </row>
    <row r="449" spans="1:5" ht="36.75" x14ac:dyDescent="0.25">
      <c r="A449" s="9" t="s">
        <v>125</v>
      </c>
      <c r="B449" s="9" t="s">
        <v>100</v>
      </c>
      <c r="C449" s="9" t="s">
        <v>1149</v>
      </c>
      <c r="D449" s="9" t="s">
        <v>1592</v>
      </c>
      <c r="E449" s="9">
        <v>34.279487522988312</v>
      </c>
    </row>
    <row r="450" spans="1:5" ht="36.75" x14ac:dyDescent="0.25">
      <c r="A450" s="9" t="s">
        <v>125</v>
      </c>
      <c r="B450" s="9" t="s">
        <v>100</v>
      </c>
      <c r="C450" s="9" t="s">
        <v>1149</v>
      </c>
      <c r="D450" s="9" t="s">
        <v>1593</v>
      </c>
      <c r="E450" s="9">
        <v>34.279487522988312</v>
      </c>
    </row>
    <row r="451" spans="1:5" ht="36.75" x14ac:dyDescent="0.25">
      <c r="A451" s="9" t="s">
        <v>125</v>
      </c>
      <c r="B451" s="9" t="s">
        <v>100</v>
      </c>
      <c r="C451" s="9" t="s">
        <v>1149</v>
      </c>
      <c r="D451" s="9" t="s">
        <v>1594</v>
      </c>
      <c r="E451" s="9">
        <v>34.279487522988312</v>
      </c>
    </row>
    <row r="452" spans="1:5" ht="36.75" x14ac:dyDescent="0.25">
      <c r="A452" s="9" t="s">
        <v>125</v>
      </c>
      <c r="B452" s="9" t="s">
        <v>100</v>
      </c>
      <c r="C452" s="9" t="s">
        <v>1149</v>
      </c>
      <c r="D452" s="9" t="s">
        <v>1595</v>
      </c>
      <c r="E452" s="9">
        <v>34.279487522988312</v>
      </c>
    </row>
    <row r="453" spans="1:5" ht="36.75" x14ac:dyDescent="0.25">
      <c r="A453" s="9" t="s">
        <v>125</v>
      </c>
      <c r="B453" s="9" t="s">
        <v>100</v>
      </c>
      <c r="C453" s="9" t="s">
        <v>1149</v>
      </c>
      <c r="D453" s="9" t="s">
        <v>1596</v>
      </c>
      <c r="E453" s="9">
        <v>34.279487522988312</v>
      </c>
    </row>
    <row r="454" spans="1:5" ht="36.75" x14ac:dyDescent="0.25">
      <c r="A454" s="9" t="s">
        <v>125</v>
      </c>
      <c r="B454" s="9" t="s">
        <v>100</v>
      </c>
      <c r="C454" s="9" t="s">
        <v>1149</v>
      </c>
      <c r="D454" s="9" t="s">
        <v>1597</v>
      </c>
      <c r="E454" s="9">
        <v>34.279487522988312</v>
      </c>
    </row>
    <row r="455" spans="1:5" ht="36.75" x14ac:dyDescent="0.25">
      <c r="A455" s="9" t="s">
        <v>125</v>
      </c>
      <c r="B455" s="9" t="s">
        <v>100</v>
      </c>
      <c r="C455" s="9" t="s">
        <v>1149</v>
      </c>
      <c r="D455" s="9" t="s">
        <v>1598</v>
      </c>
      <c r="E455" s="9">
        <v>34.279487522988312</v>
      </c>
    </row>
    <row r="456" spans="1:5" ht="36.75" x14ac:dyDescent="0.25">
      <c r="A456" s="9" t="s">
        <v>125</v>
      </c>
      <c r="B456" s="9" t="s">
        <v>100</v>
      </c>
      <c r="C456" s="9" t="s">
        <v>1149</v>
      </c>
      <c r="D456" s="9" t="s">
        <v>1599</v>
      </c>
      <c r="E456" s="9">
        <v>34.279487522988312</v>
      </c>
    </row>
    <row r="457" spans="1:5" ht="36.75" x14ac:dyDescent="0.25">
      <c r="A457" s="9" t="s">
        <v>125</v>
      </c>
      <c r="B457" s="9" t="s">
        <v>100</v>
      </c>
      <c r="C457" s="9" t="s">
        <v>1149</v>
      </c>
      <c r="D457" s="9" t="s">
        <v>1600</v>
      </c>
      <c r="E457" s="9">
        <v>34.279487522988312</v>
      </c>
    </row>
    <row r="458" spans="1:5" ht="36.75" x14ac:dyDescent="0.25">
      <c r="A458" s="9" t="s">
        <v>125</v>
      </c>
      <c r="B458" s="9" t="s">
        <v>100</v>
      </c>
      <c r="C458" s="9" t="s">
        <v>1149</v>
      </c>
      <c r="D458" s="9" t="s">
        <v>1601</v>
      </c>
      <c r="E458" s="9">
        <v>34.279487522988312</v>
      </c>
    </row>
    <row r="459" spans="1:5" ht="36.75" x14ac:dyDescent="0.25">
      <c r="A459" s="9" t="s">
        <v>125</v>
      </c>
      <c r="B459" s="9" t="s">
        <v>100</v>
      </c>
      <c r="C459" s="9" t="s">
        <v>1149</v>
      </c>
      <c r="D459" s="9" t="s">
        <v>1602</v>
      </c>
      <c r="E459" s="9">
        <v>34.279487522988312</v>
      </c>
    </row>
    <row r="460" spans="1:5" ht="36.75" x14ac:dyDescent="0.25">
      <c r="A460" s="9" t="s">
        <v>125</v>
      </c>
      <c r="B460" s="9" t="s">
        <v>100</v>
      </c>
      <c r="C460" s="9" t="s">
        <v>1149</v>
      </c>
      <c r="D460" s="9" t="s">
        <v>1603</v>
      </c>
      <c r="E460" s="9">
        <v>34.279487522988312</v>
      </c>
    </row>
    <row r="461" spans="1:5" ht="36.75" x14ac:dyDescent="0.25">
      <c r="A461" s="9" t="s">
        <v>125</v>
      </c>
      <c r="B461" s="9" t="s">
        <v>100</v>
      </c>
      <c r="C461" s="9" t="s">
        <v>1149</v>
      </c>
      <c r="D461" s="9" t="s">
        <v>1604</v>
      </c>
      <c r="E461" s="9">
        <v>34.279487522988312</v>
      </c>
    </row>
    <row r="462" spans="1:5" ht="36.75" x14ac:dyDescent="0.25">
      <c r="A462" s="9" t="s">
        <v>125</v>
      </c>
      <c r="B462" s="9" t="s">
        <v>100</v>
      </c>
      <c r="C462" s="9" t="s">
        <v>1149</v>
      </c>
      <c r="D462" s="9" t="s">
        <v>1605</v>
      </c>
      <c r="E462" s="9">
        <v>34.279487522988312</v>
      </c>
    </row>
    <row r="463" spans="1:5" ht="36.75" x14ac:dyDescent="0.25">
      <c r="A463" s="9" t="s">
        <v>125</v>
      </c>
      <c r="B463" s="9" t="s">
        <v>100</v>
      </c>
      <c r="C463" s="9" t="s">
        <v>1149</v>
      </c>
      <c r="D463" s="9" t="s">
        <v>1606</v>
      </c>
      <c r="E463" s="9">
        <v>34.279487522988312</v>
      </c>
    </row>
    <row r="464" spans="1:5" ht="36.75" x14ac:dyDescent="0.25">
      <c r="A464" s="9" t="s">
        <v>125</v>
      </c>
      <c r="B464" s="9" t="s">
        <v>100</v>
      </c>
      <c r="C464" s="9" t="s">
        <v>1149</v>
      </c>
      <c r="D464" s="9" t="s">
        <v>1607</v>
      </c>
      <c r="E464" s="9">
        <v>34.279487522988312</v>
      </c>
    </row>
    <row r="465" spans="1:5" ht="36.75" x14ac:dyDescent="0.25">
      <c r="A465" s="9" t="s">
        <v>125</v>
      </c>
      <c r="B465" s="9" t="s">
        <v>100</v>
      </c>
      <c r="C465" s="9" t="s">
        <v>1149</v>
      </c>
      <c r="D465" s="9" t="s">
        <v>1608</v>
      </c>
      <c r="E465" s="9">
        <v>34.279487522988312</v>
      </c>
    </row>
    <row r="466" spans="1:5" ht="36.75" x14ac:dyDescent="0.25">
      <c r="A466" s="9" t="s">
        <v>125</v>
      </c>
      <c r="B466" s="9" t="s">
        <v>100</v>
      </c>
      <c r="C466" s="9" t="s">
        <v>1149</v>
      </c>
      <c r="D466" s="9" t="s">
        <v>1609</v>
      </c>
      <c r="E466" s="9">
        <v>34.279487522988312</v>
      </c>
    </row>
    <row r="467" spans="1:5" ht="36.75" x14ac:dyDescent="0.25">
      <c r="A467" s="9" t="s">
        <v>125</v>
      </c>
      <c r="B467" s="9" t="s">
        <v>100</v>
      </c>
      <c r="C467" s="9" t="s">
        <v>1149</v>
      </c>
      <c r="D467" s="9" t="s">
        <v>1610</v>
      </c>
      <c r="E467" s="9">
        <v>34.279487522988312</v>
      </c>
    </row>
    <row r="468" spans="1:5" ht="36.75" x14ac:dyDescent="0.25">
      <c r="A468" s="9" t="s">
        <v>125</v>
      </c>
      <c r="B468" s="9" t="s">
        <v>100</v>
      </c>
      <c r="C468" s="9" t="s">
        <v>1149</v>
      </c>
      <c r="D468" s="9" t="s">
        <v>1611</v>
      </c>
      <c r="E468" s="9">
        <v>34.279487522988312</v>
      </c>
    </row>
    <row r="469" spans="1:5" ht="36.75" x14ac:dyDescent="0.25">
      <c r="A469" s="9" t="s">
        <v>125</v>
      </c>
      <c r="B469" s="9" t="s">
        <v>100</v>
      </c>
      <c r="C469" s="9" t="s">
        <v>1149</v>
      </c>
      <c r="D469" s="9" t="s">
        <v>1612</v>
      </c>
      <c r="E469" s="9">
        <v>34.279487522988312</v>
      </c>
    </row>
    <row r="470" spans="1:5" ht="36.75" x14ac:dyDescent="0.25">
      <c r="A470" s="9" t="s">
        <v>125</v>
      </c>
      <c r="B470" s="9" t="s">
        <v>100</v>
      </c>
      <c r="C470" s="9" t="s">
        <v>1149</v>
      </c>
      <c r="D470" s="9" t="s">
        <v>1613</v>
      </c>
      <c r="E470" s="9">
        <v>34.279487522988312</v>
      </c>
    </row>
    <row r="471" spans="1:5" ht="36.75" x14ac:dyDescent="0.25">
      <c r="A471" s="9" t="s">
        <v>125</v>
      </c>
      <c r="B471" s="9" t="s">
        <v>100</v>
      </c>
      <c r="C471" s="9" t="s">
        <v>1149</v>
      </c>
      <c r="D471" s="9" t="s">
        <v>1614</v>
      </c>
      <c r="E471" s="9">
        <v>34.279487522988312</v>
      </c>
    </row>
    <row r="472" spans="1:5" ht="36.75" x14ac:dyDescent="0.25">
      <c r="A472" s="9" t="s">
        <v>125</v>
      </c>
      <c r="B472" s="9" t="s">
        <v>100</v>
      </c>
      <c r="C472" s="9" t="s">
        <v>1149</v>
      </c>
      <c r="D472" s="9" t="s">
        <v>1615</v>
      </c>
      <c r="E472" s="9">
        <v>34.279487522988312</v>
      </c>
    </row>
    <row r="473" spans="1:5" ht="36.75" x14ac:dyDescent="0.25">
      <c r="A473" s="9" t="s">
        <v>125</v>
      </c>
      <c r="B473" s="9" t="s">
        <v>100</v>
      </c>
      <c r="C473" s="9" t="s">
        <v>1149</v>
      </c>
      <c r="D473" s="9" t="s">
        <v>1616</v>
      </c>
      <c r="E473" s="9">
        <v>34.279487522988312</v>
      </c>
    </row>
    <row r="474" spans="1:5" ht="36.75" x14ac:dyDescent="0.25">
      <c r="A474" s="9" t="s">
        <v>125</v>
      </c>
      <c r="B474" s="9" t="s">
        <v>100</v>
      </c>
      <c r="C474" s="9" t="s">
        <v>1149</v>
      </c>
      <c r="D474" s="9" t="s">
        <v>1617</v>
      </c>
      <c r="E474" s="9">
        <v>34.279487522988312</v>
      </c>
    </row>
    <row r="475" spans="1:5" ht="36.75" x14ac:dyDescent="0.25">
      <c r="A475" s="9" t="s">
        <v>125</v>
      </c>
      <c r="B475" s="9" t="s">
        <v>100</v>
      </c>
      <c r="C475" s="9" t="s">
        <v>1149</v>
      </c>
      <c r="D475" s="9" t="s">
        <v>1618</v>
      </c>
      <c r="E475" s="9">
        <v>34.279487522988312</v>
      </c>
    </row>
    <row r="476" spans="1:5" ht="36.75" x14ac:dyDescent="0.25">
      <c r="A476" s="9" t="s">
        <v>125</v>
      </c>
      <c r="B476" s="9" t="s">
        <v>100</v>
      </c>
      <c r="C476" s="9" t="s">
        <v>1149</v>
      </c>
      <c r="D476" s="9" t="s">
        <v>1619</v>
      </c>
      <c r="E476" s="9">
        <v>34.279487522988312</v>
      </c>
    </row>
    <row r="477" spans="1:5" ht="36.75" x14ac:dyDescent="0.25">
      <c r="A477" s="9" t="s">
        <v>125</v>
      </c>
      <c r="B477" s="9" t="s">
        <v>100</v>
      </c>
      <c r="C477" s="9" t="s">
        <v>1149</v>
      </c>
      <c r="D477" s="9" t="s">
        <v>1620</v>
      </c>
      <c r="E477" s="9">
        <v>34.279487522988312</v>
      </c>
    </row>
    <row r="478" spans="1:5" ht="36.75" x14ac:dyDescent="0.25">
      <c r="A478" s="9" t="s">
        <v>125</v>
      </c>
      <c r="B478" s="9" t="s">
        <v>100</v>
      </c>
      <c r="C478" s="9" t="s">
        <v>1149</v>
      </c>
      <c r="D478" s="9" t="s">
        <v>1621</v>
      </c>
      <c r="E478" s="9">
        <v>34.279487522988312</v>
      </c>
    </row>
    <row r="479" spans="1:5" ht="36.75" x14ac:dyDescent="0.25">
      <c r="A479" s="9" t="s">
        <v>125</v>
      </c>
      <c r="B479" s="9" t="s">
        <v>100</v>
      </c>
      <c r="C479" s="9" t="s">
        <v>1149</v>
      </c>
      <c r="D479" s="9" t="s">
        <v>1622</v>
      </c>
      <c r="E479" s="9">
        <v>34.279487522988312</v>
      </c>
    </row>
    <row r="480" spans="1:5" ht="36.75" x14ac:dyDescent="0.25">
      <c r="A480" s="9" t="s">
        <v>125</v>
      </c>
      <c r="B480" s="9" t="s">
        <v>100</v>
      </c>
      <c r="C480" s="9" t="s">
        <v>1149</v>
      </c>
      <c r="D480" s="9" t="s">
        <v>1623</v>
      </c>
      <c r="E480" s="9">
        <v>34.279487522988312</v>
      </c>
    </row>
    <row r="481" spans="1:5" ht="36.75" x14ac:dyDescent="0.25">
      <c r="A481" s="9" t="s">
        <v>125</v>
      </c>
      <c r="B481" s="9" t="s">
        <v>100</v>
      </c>
      <c r="C481" s="9" t="s">
        <v>1149</v>
      </c>
      <c r="D481" s="9" t="s">
        <v>1624</v>
      </c>
      <c r="E481" s="9">
        <v>34.279487522988312</v>
      </c>
    </row>
    <row r="482" spans="1:5" ht="36.75" x14ac:dyDescent="0.25">
      <c r="A482" s="9" t="s">
        <v>125</v>
      </c>
      <c r="B482" s="9" t="s">
        <v>100</v>
      </c>
      <c r="C482" s="9" t="s">
        <v>1149</v>
      </c>
      <c r="D482" s="9" t="s">
        <v>1625</v>
      </c>
      <c r="E482" s="9">
        <v>34.279487522988312</v>
      </c>
    </row>
    <row r="483" spans="1:5" ht="36.75" x14ac:dyDescent="0.25">
      <c r="A483" s="9" t="s">
        <v>125</v>
      </c>
      <c r="B483" s="9" t="s">
        <v>100</v>
      </c>
      <c r="C483" s="9" t="s">
        <v>1149</v>
      </c>
      <c r="D483" s="9" t="s">
        <v>1626</v>
      </c>
      <c r="E483" s="9">
        <v>34.279487522988312</v>
      </c>
    </row>
    <row r="484" spans="1:5" ht="36.75" x14ac:dyDescent="0.25">
      <c r="A484" s="9" t="s">
        <v>125</v>
      </c>
      <c r="B484" s="9" t="s">
        <v>100</v>
      </c>
      <c r="C484" s="9" t="s">
        <v>1149</v>
      </c>
      <c r="D484" s="9" t="s">
        <v>1627</v>
      </c>
      <c r="E484" s="9">
        <v>34.279487522988312</v>
      </c>
    </row>
    <row r="485" spans="1:5" ht="36.75" x14ac:dyDescent="0.25">
      <c r="A485" s="9" t="s">
        <v>125</v>
      </c>
      <c r="B485" s="9" t="s">
        <v>100</v>
      </c>
      <c r="C485" s="9" t="s">
        <v>1149</v>
      </c>
      <c r="D485" s="9" t="s">
        <v>1628</v>
      </c>
      <c r="E485" s="9">
        <v>34.279487522988312</v>
      </c>
    </row>
    <row r="486" spans="1:5" ht="36.75" x14ac:dyDescent="0.25">
      <c r="A486" s="9" t="s">
        <v>125</v>
      </c>
      <c r="B486" s="9" t="s">
        <v>100</v>
      </c>
      <c r="C486" s="9" t="s">
        <v>1149</v>
      </c>
      <c r="D486" s="9" t="s">
        <v>1629</v>
      </c>
      <c r="E486" s="9">
        <v>34.279487522988312</v>
      </c>
    </row>
    <row r="487" spans="1:5" ht="36.75" x14ac:dyDescent="0.25">
      <c r="A487" s="9" t="s">
        <v>125</v>
      </c>
      <c r="B487" s="9" t="s">
        <v>100</v>
      </c>
      <c r="C487" s="9" t="s">
        <v>1149</v>
      </c>
      <c r="D487" s="9" t="s">
        <v>1630</v>
      </c>
      <c r="E487" s="9">
        <v>34.279487522988312</v>
      </c>
    </row>
    <row r="488" spans="1:5" ht="36.75" x14ac:dyDescent="0.25">
      <c r="A488" s="9" t="s">
        <v>125</v>
      </c>
      <c r="B488" s="9" t="s">
        <v>100</v>
      </c>
      <c r="C488" s="9" t="s">
        <v>1149</v>
      </c>
      <c r="D488" s="9" t="s">
        <v>1631</v>
      </c>
      <c r="E488" s="9">
        <v>34.279487522988312</v>
      </c>
    </row>
    <row r="489" spans="1:5" ht="36.75" x14ac:dyDescent="0.25">
      <c r="A489" s="9" t="s">
        <v>125</v>
      </c>
      <c r="B489" s="9" t="s">
        <v>100</v>
      </c>
      <c r="C489" s="9" t="s">
        <v>1149</v>
      </c>
      <c r="D489" s="9" t="s">
        <v>1632</v>
      </c>
      <c r="E489" s="9">
        <v>34.279487522988312</v>
      </c>
    </row>
    <row r="490" spans="1:5" ht="36.75" x14ac:dyDescent="0.25">
      <c r="A490" s="9" t="s">
        <v>125</v>
      </c>
      <c r="B490" s="9" t="s">
        <v>100</v>
      </c>
      <c r="C490" s="9" t="s">
        <v>1149</v>
      </c>
      <c r="D490" s="9" t="s">
        <v>1633</v>
      </c>
      <c r="E490" s="9">
        <v>34.279487522988312</v>
      </c>
    </row>
    <row r="491" spans="1:5" ht="36.75" x14ac:dyDescent="0.25">
      <c r="A491" s="9" t="s">
        <v>125</v>
      </c>
      <c r="B491" s="9" t="s">
        <v>100</v>
      </c>
      <c r="C491" s="9" t="s">
        <v>1149</v>
      </c>
      <c r="D491" s="9" t="s">
        <v>1634</v>
      </c>
      <c r="E491" s="9">
        <v>34.279487522988312</v>
      </c>
    </row>
    <row r="492" spans="1:5" ht="36.75" x14ac:dyDescent="0.25">
      <c r="A492" s="9" t="s">
        <v>125</v>
      </c>
      <c r="B492" s="9" t="s">
        <v>100</v>
      </c>
      <c r="C492" s="9" t="s">
        <v>1149</v>
      </c>
      <c r="D492" s="9" t="s">
        <v>1635</v>
      </c>
      <c r="E492" s="9">
        <v>34.279487522988312</v>
      </c>
    </row>
    <row r="493" spans="1:5" ht="36.75" x14ac:dyDescent="0.25">
      <c r="A493" s="9" t="s">
        <v>125</v>
      </c>
      <c r="B493" s="9" t="s">
        <v>100</v>
      </c>
      <c r="C493" s="9" t="s">
        <v>1149</v>
      </c>
      <c r="D493" s="9" t="s">
        <v>1636</v>
      </c>
      <c r="E493" s="9">
        <v>34.279487522988312</v>
      </c>
    </row>
    <row r="494" spans="1:5" ht="36.75" x14ac:dyDescent="0.25">
      <c r="A494" s="9" t="s">
        <v>125</v>
      </c>
      <c r="B494" s="9" t="s">
        <v>100</v>
      </c>
      <c r="C494" s="9" t="s">
        <v>1149</v>
      </c>
      <c r="D494" s="9" t="s">
        <v>1637</v>
      </c>
      <c r="E494" s="9">
        <v>34.279487522988312</v>
      </c>
    </row>
    <row r="495" spans="1:5" ht="36.75" x14ac:dyDescent="0.25">
      <c r="A495" s="9" t="s">
        <v>125</v>
      </c>
      <c r="B495" s="9" t="s">
        <v>100</v>
      </c>
      <c r="C495" s="9" t="s">
        <v>1149</v>
      </c>
      <c r="D495" s="9" t="s">
        <v>1638</v>
      </c>
      <c r="E495" s="9">
        <v>34.279487522988312</v>
      </c>
    </row>
    <row r="496" spans="1:5" ht="36.75" x14ac:dyDescent="0.25">
      <c r="A496" s="9" t="s">
        <v>125</v>
      </c>
      <c r="B496" s="9" t="s">
        <v>100</v>
      </c>
      <c r="C496" s="9" t="s">
        <v>1149</v>
      </c>
      <c r="D496" s="9" t="s">
        <v>1639</v>
      </c>
      <c r="E496" s="9">
        <v>34.279487522988312</v>
      </c>
    </row>
    <row r="497" spans="1:5" ht="36.75" x14ac:dyDescent="0.25">
      <c r="A497" s="9" t="s">
        <v>125</v>
      </c>
      <c r="B497" s="9" t="s">
        <v>100</v>
      </c>
      <c r="C497" s="9" t="s">
        <v>1149</v>
      </c>
      <c r="D497" s="9" t="s">
        <v>1640</v>
      </c>
      <c r="E497" s="9">
        <v>34.279487522988312</v>
      </c>
    </row>
    <row r="498" spans="1:5" ht="36.75" x14ac:dyDescent="0.25">
      <c r="A498" s="9" t="s">
        <v>125</v>
      </c>
      <c r="B498" s="9" t="s">
        <v>100</v>
      </c>
      <c r="C498" s="9" t="s">
        <v>1149</v>
      </c>
      <c r="D498" s="9" t="s">
        <v>1641</v>
      </c>
      <c r="E498" s="9">
        <v>34.279487522988312</v>
      </c>
    </row>
    <row r="499" spans="1:5" ht="36.75" x14ac:dyDescent="0.25">
      <c r="A499" s="9" t="s">
        <v>125</v>
      </c>
      <c r="B499" s="9" t="s">
        <v>100</v>
      </c>
      <c r="C499" s="9" t="s">
        <v>1149</v>
      </c>
      <c r="D499" s="9" t="s">
        <v>1642</v>
      </c>
      <c r="E499" s="9">
        <v>34.279487522988312</v>
      </c>
    </row>
    <row r="500" spans="1:5" ht="36.75" x14ac:dyDescent="0.25">
      <c r="A500" s="9" t="s">
        <v>125</v>
      </c>
      <c r="B500" s="9" t="s">
        <v>100</v>
      </c>
      <c r="C500" s="9" t="s">
        <v>1149</v>
      </c>
      <c r="D500" s="9" t="s">
        <v>1643</v>
      </c>
      <c r="E500" s="9">
        <v>34.279487522988312</v>
      </c>
    </row>
    <row r="501" spans="1:5" ht="36.75" x14ac:dyDescent="0.25">
      <c r="A501" s="9" t="s">
        <v>125</v>
      </c>
      <c r="B501" s="9" t="s">
        <v>100</v>
      </c>
      <c r="C501" s="9" t="s">
        <v>1149</v>
      </c>
      <c r="D501" s="9" t="s">
        <v>1644</v>
      </c>
      <c r="E501" s="9">
        <v>34.279487522988312</v>
      </c>
    </row>
    <row r="502" spans="1:5" ht="36.75" x14ac:dyDescent="0.25">
      <c r="A502" s="9" t="s">
        <v>125</v>
      </c>
      <c r="B502" s="9" t="s">
        <v>100</v>
      </c>
      <c r="C502" s="9" t="s">
        <v>1149</v>
      </c>
      <c r="D502" s="9" t="s">
        <v>1645</v>
      </c>
      <c r="E502" s="9">
        <v>34.279487522988312</v>
      </c>
    </row>
    <row r="503" spans="1:5" ht="36.75" x14ac:dyDescent="0.25">
      <c r="A503" s="9" t="s">
        <v>125</v>
      </c>
      <c r="B503" s="9" t="s">
        <v>100</v>
      </c>
      <c r="C503" s="9" t="s">
        <v>1149</v>
      </c>
      <c r="D503" s="9" t="s">
        <v>1646</v>
      </c>
      <c r="E503" s="9">
        <v>34.279487522988312</v>
      </c>
    </row>
    <row r="504" spans="1:5" ht="36.75" x14ac:dyDescent="0.25">
      <c r="A504" s="9" t="s">
        <v>125</v>
      </c>
      <c r="B504" s="9" t="s">
        <v>100</v>
      </c>
      <c r="C504" s="9" t="s">
        <v>1149</v>
      </c>
      <c r="D504" s="9" t="s">
        <v>1647</v>
      </c>
      <c r="E504" s="9">
        <v>34.279487522988312</v>
      </c>
    </row>
    <row r="505" spans="1:5" ht="36.75" x14ac:dyDescent="0.25">
      <c r="A505" s="9" t="s">
        <v>125</v>
      </c>
      <c r="B505" s="9" t="s">
        <v>100</v>
      </c>
      <c r="C505" s="9" t="s">
        <v>1149</v>
      </c>
      <c r="D505" s="9" t="s">
        <v>1648</v>
      </c>
      <c r="E505" s="9">
        <v>34.279487522988312</v>
      </c>
    </row>
    <row r="506" spans="1:5" ht="36.75" x14ac:dyDescent="0.25">
      <c r="A506" s="9" t="s">
        <v>125</v>
      </c>
      <c r="B506" s="9" t="s">
        <v>100</v>
      </c>
      <c r="C506" s="9" t="s">
        <v>1149</v>
      </c>
      <c r="D506" s="9" t="s">
        <v>1649</v>
      </c>
      <c r="E506" s="9">
        <v>34.279487522988312</v>
      </c>
    </row>
    <row r="507" spans="1:5" ht="36.75" x14ac:dyDescent="0.25">
      <c r="A507" s="9" t="s">
        <v>125</v>
      </c>
      <c r="B507" s="9" t="s">
        <v>100</v>
      </c>
      <c r="C507" s="9" t="s">
        <v>1149</v>
      </c>
      <c r="D507" s="9" t="s">
        <v>1650</v>
      </c>
      <c r="E507" s="9">
        <v>34.279487522988312</v>
      </c>
    </row>
    <row r="508" spans="1:5" ht="36.75" x14ac:dyDescent="0.25">
      <c r="A508" s="9" t="s">
        <v>125</v>
      </c>
      <c r="B508" s="9" t="s">
        <v>100</v>
      </c>
      <c r="C508" s="9" t="s">
        <v>1149</v>
      </c>
      <c r="D508" s="9" t="s">
        <v>1651</v>
      </c>
      <c r="E508" s="9">
        <v>34.279487522988312</v>
      </c>
    </row>
    <row r="509" spans="1:5" ht="36.75" x14ac:dyDescent="0.25">
      <c r="A509" s="9" t="s">
        <v>125</v>
      </c>
      <c r="B509" s="9" t="s">
        <v>100</v>
      </c>
      <c r="C509" s="9" t="s">
        <v>1149</v>
      </c>
      <c r="D509" s="9" t="s">
        <v>1652</v>
      </c>
      <c r="E509" s="9">
        <v>34.279487522988312</v>
      </c>
    </row>
    <row r="510" spans="1:5" ht="36.75" x14ac:dyDescent="0.25">
      <c r="A510" s="9" t="s">
        <v>125</v>
      </c>
      <c r="B510" s="9" t="s">
        <v>100</v>
      </c>
      <c r="C510" s="9" t="s">
        <v>1149</v>
      </c>
      <c r="D510" s="9" t="s">
        <v>1653</v>
      </c>
      <c r="E510" s="9">
        <v>34.279487522988312</v>
      </c>
    </row>
    <row r="511" spans="1:5" ht="36.75" x14ac:dyDescent="0.25">
      <c r="A511" s="9" t="s">
        <v>125</v>
      </c>
      <c r="B511" s="9" t="s">
        <v>100</v>
      </c>
      <c r="C511" s="9" t="s">
        <v>1149</v>
      </c>
      <c r="D511" s="9" t="s">
        <v>1654</v>
      </c>
      <c r="E511" s="9">
        <v>34.279487522988312</v>
      </c>
    </row>
    <row r="512" spans="1:5" ht="36.75" x14ac:dyDescent="0.25">
      <c r="A512" s="9" t="s">
        <v>125</v>
      </c>
      <c r="B512" s="9" t="s">
        <v>100</v>
      </c>
      <c r="C512" s="9" t="s">
        <v>1149</v>
      </c>
      <c r="D512" s="9" t="s">
        <v>1655</v>
      </c>
      <c r="E512" s="9">
        <v>34.279487522988312</v>
      </c>
    </row>
    <row r="513" spans="1:5" ht="36.75" x14ac:dyDescent="0.25">
      <c r="A513" s="9" t="s">
        <v>125</v>
      </c>
      <c r="B513" s="9" t="s">
        <v>100</v>
      </c>
      <c r="C513" s="9" t="s">
        <v>1149</v>
      </c>
      <c r="D513" s="9" t="s">
        <v>1656</v>
      </c>
      <c r="E513" s="9">
        <v>34.279487522988312</v>
      </c>
    </row>
    <row r="514" spans="1:5" ht="36.75" x14ac:dyDescent="0.25">
      <c r="A514" s="9" t="s">
        <v>125</v>
      </c>
      <c r="B514" s="9" t="s">
        <v>100</v>
      </c>
      <c r="C514" s="9" t="s">
        <v>1149</v>
      </c>
      <c r="D514" s="9" t="s">
        <v>1657</v>
      </c>
      <c r="E514" s="9">
        <v>34.279487522988312</v>
      </c>
    </row>
    <row r="515" spans="1:5" ht="36.75" x14ac:dyDescent="0.25">
      <c r="A515" s="9" t="s">
        <v>125</v>
      </c>
      <c r="B515" s="9" t="s">
        <v>100</v>
      </c>
      <c r="C515" s="9" t="s">
        <v>1149</v>
      </c>
      <c r="D515" s="9" t="s">
        <v>1658</v>
      </c>
      <c r="E515" s="9">
        <v>34.279487522988312</v>
      </c>
    </row>
    <row r="516" spans="1:5" ht="36.75" x14ac:dyDescent="0.25">
      <c r="A516" s="9" t="s">
        <v>125</v>
      </c>
      <c r="B516" s="9" t="s">
        <v>100</v>
      </c>
      <c r="C516" s="9" t="s">
        <v>1149</v>
      </c>
      <c r="D516" s="9" t="s">
        <v>1659</v>
      </c>
      <c r="E516" s="9">
        <v>34.279487522988312</v>
      </c>
    </row>
    <row r="517" spans="1:5" ht="36.75" x14ac:dyDescent="0.25">
      <c r="A517" s="9" t="s">
        <v>125</v>
      </c>
      <c r="B517" s="9" t="s">
        <v>100</v>
      </c>
      <c r="C517" s="9" t="s">
        <v>1149</v>
      </c>
      <c r="D517" s="9" t="s">
        <v>1660</v>
      </c>
      <c r="E517" s="9">
        <v>34.279487522988312</v>
      </c>
    </row>
    <row r="518" spans="1:5" ht="36.75" x14ac:dyDescent="0.25">
      <c r="A518" s="9" t="s">
        <v>125</v>
      </c>
      <c r="B518" s="9" t="s">
        <v>100</v>
      </c>
      <c r="C518" s="9" t="s">
        <v>1661</v>
      </c>
      <c r="D518" s="9" t="s">
        <v>1662</v>
      </c>
      <c r="E518" s="9">
        <v>3.8163674058866497</v>
      </c>
    </row>
    <row r="519" spans="1:5" ht="36.75" x14ac:dyDescent="0.25">
      <c r="A519" s="9" t="s">
        <v>125</v>
      </c>
      <c r="B519" s="9" t="s">
        <v>100</v>
      </c>
      <c r="C519" s="9" t="s">
        <v>1661</v>
      </c>
      <c r="D519" s="9" t="s">
        <v>1663</v>
      </c>
      <c r="E519" s="9">
        <v>3.74238290044135</v>
      </c>
    </row>
    <row r="520" spans="1:5" ht="36.75" x14ac:dyDescent="0.25">
      <c r="A520" s="9" t="s">
        <v>125</v>
      </c>
      <c r="B520" s="9" t="s">
        <v>100</v>
      </c>
      <c r="C520" s="9" t="s">
        <v>1661</v>
      </c>
      <c r="D520" s="9" t="s">
        <v>1664</v>
      </c>
      <c r="E520" s="9">
        <v>5.0864347493642734</v>
      </c>
    </row>
    <row r="521" spans="1:5" ht="36.75" x14ac:dyDescent="0.25">
      <c r="A521" s="9" t="s">
        <v>125</v>
      </c>
      <c r="B521" s="9" t="s">
        <v>100</v>
      </c>
      <c r="C521" s="9" t="s">
        <v>1661</v>
      </c>
      <c r="D521" s="9" t="s">
        <v>1665</v>
      </c>
      <c r="E521" s="9">
        <v>4.9877887421038762</v>
      </c>
    </row>
    <row r="522" spans="1:5" ht="36.75" x14ac:dyDescent="0.25">
      <c r="A522" s="9" t="s">
        <v>125</v>
      </c>
      <c r="B522" s="9" t="s">
        <v>100</v>
      </c>
      <c r="C522" s="9" t="s">
        <v>1661</v>
      </c>
      <c r="D522" s="9" t="s">
        <v>1666</v>
      </c>
      <c r="E522" s="9">
        <v>3.8163674058866497</v>
      </c>
    </row>
    <row r="523" spans="1:5" ht="36.75" x14ac:dyDescent="0.25">
      <c r="A523" s="9" t="s">
        <v>125</v>
      </c>
      <c r="B523" s="9" t="s">
        <v>100</v>
      </c>
      <c r="C523" s="9" t="s">
        <v>1661</v>
      </c>
      <c r="D523" s="9" t="s">
        <v>1667</v>
      </c>
      <c r="E523" s="9">
        <v>3.74238290044135</v>
      </c>
    </row>
    <row r="524" spans="1:5" ht="36.75" x14ac:dyDescent="0.25">
      <c r="A524" s="9" t="s">
        <v>125</v>
      </c>
      <c r="B524" s="9" t="s">
        <v>100</v>
      </c>
      <c r="C524" s="9" t="s">
        <v>1661</v>
      </c>
      <c r="D524" s="9" t="s">
        <v>1668</v>
      </c>
      <c r="E524" s="9">
        <v>5.0864347493642734</v>
      </c>
    </row>
    <row r="525" spans="1:5" ht="36.75" x14ac:dyDescent="0.25">
      <c r="A525" s="9" t="s">
        <v>125</v>
      </c>
      <c r="B525" s="9" t="s">
        <v>100</v>
      </c>
      <c r="C525" s="9" t="s">
        <v>1661</v>
      </c>
      <c r="D525" s="9" t="s">
        <v>1669</v>
      </c>
      <c r="E525" s="9">
        <v>4.9877887421038762</v>
      </c>
    </row>
    <row r="526" spans="1:5" ht="36.75" x14ac:dyDescent="0.25">
      <c r="A526" s="9" t="s">
        <v>125</v>
      </c>
      <c r="B526" s="9" t="s">
        <v>100</v>
      </c>
      <c r="C526" s="9" t="s">
        <v>1661</v>
      </c>
      <c r="D526" s="9" t="s">
        <v>1670</v>
      </c>
      <c r="E526" s="9">
        <v>3.8163674058866497</v>
      </c>
    </row>
    <row r="527" spans="1:5" ht="36.75" x14ac:dyDescent="0.25">
      <c r="A527" s="9" t="s">
        <v>125</v>
      </c>
      <c r="B527" s="9" t="s">
        <v>100</v>
      </c>
      <c r="C527" s="9" t="s">
        <v>1661</v>
      </c>
      <c r="D527" s="9" t="s">
        <v>1671</v>
      </c>
      <c r="E527" s="9">
        <v>3.74238290044135</v>
      </c>
    </row>
    <row r="528" spans="1:5" ht="36.75" x14ac:dyDescent="0.25">
      <c r="A528" s="9" t="s">
        <v>125</v>
      </c>
      <c r="B528" s="9" t="s">
        <v>100</v>
      </c>
      <c r="C528" s="9" t="s">
        <v>1661</v>
      </c>
      <c r="D528" s="9" t="s">
        <v>1672</v>
      </c>
      <c r="E528" s="9">
        <v>5.0864347493642734</v>
      </c>
    </row>
    <row r="529" spans="1:5" ht="36.75" x14ac:dyDescent="0.25">
      <c r="A529" s="9" t="s">
        <v>125</v>
      </c>
      <c r="B529" s="9" t="s">
        <v>100</v>
      </c>
      <c r="C529" s="9" t="s">
        <v>1661</v>
      </c>
      <c r="D529" s="9" t="s">
        <v>1673</v>
      </c>
      <c r="E529" s="9">
        <v>4.9877887421038762</v>
      </c>
    </row>
    <row r="530" spans="1:5" ht="36.75" x14ac:dyDescent="0.25">
      <c r="A530" s="9" t="s">
        <v>125</v>
      </c>
      <c r="B530" s="9" t="s">
        <v>100</v>
      </c>
      <c r="C530" s="9" t="s">
        <v>1661</v>
      </c>
      <c r="D530" s="9" t="s">
        <v>1674</v>
      </c>
      <c r="E530" s="9">
        <v>3.8163674058866497</v>
      </c>
    </row>
    <row r="531" spans="1:5" ht="36.75" x14ac:dyDescent="0.25">
      <c r="A531" s="9" t="s">
        <v>125</v>
      </c>
      <c r="B531" s="9" t="s">
        <v>100</v>
      </c>
      <c r="C531" s="9" t="s">
        <v>1661</v>
      </c>
      <c r="D531" s="9" t="s">
        <v>1675</v>
      </c>
      <c r="E531" s="9">
        <v>3.74238290044135</v>
      </c>
    </row>
    <row r="532" spans="1:5" ht="36.75" x14ac:dyDescent="0.25">
      <c r="A532" s="9" t="s">
        <v>125</v>
      </c>
      <c r="B532" s="9" t="s">
        <v>100</v>
      </c>
      <c r="C532" s="9" t="s">
        <v>1661</v>
      </c>
      <c r="D532" s="9" t="s">
        <v>1676</v>
      </c>
      <c r="E532" s="9">
        <v>5.0864347493642734</v>
      </c>
    </row>
    <row r="533" spans="1:5" ht="36.75" x14ac:dyDescent="0.25">
      <c r="A533" s="9" t="s">
        <v>125</v>
      </c>
      <c r="B533" s="9" t="s">
        <v>100</v>
      </c>
      <c r="C533" s="9" t="s">
        <v>1661</v>
      </c>
      <c r="D533" s="9" t="s">
        <v>1677</v>
      </c>
      <c r="E533" s="9">
        <v>4.9877887421038762</v>
      </c>
    </row>
    <row r="534" spans="1:5" ht="36.75" x14ac:dyDescent="0.25">
      <c r="A534" s="9" t="s">
        <v>125</v>
      </c>
      <c r="B534" s="9" t="s">
        <v>100</v>
      </c>
      <c r="C534" s="9" t="s">
        <v>1661</v>
      </c>
      <c r="D534" s="9" t="s">
        <v>1678</v>
      </c>
      <c r="E534" s="9">
        <v>5.0864347493642734</v>
      </c>
    </row>
    <row r="535" spans="1:5" ht="36.75" x14ac:dyDescent="0.25">
      <c r="A535" s="9" t="s">
        <v>125</v>
      </c>
      <c r="B535" s="9" t="s">
        <v>100</v>
      </c>
      <c r="C535" s="9" t="s">
        <v>1661</v>
      </c>
      <c r="D535" s="9" t="s">
        <v>1679</v>
      </c>
      <c r="E535" s="9">
        <v>4.9877887421038762</v>
      </c>
    </row>
    <row r="536" spans="1:5" ht="36.75" x14ac:dyDescent="0.25">
      <c r="A536" s="9" t="s">
        <v>125</v>
      </c>
      <c r="B536" s="9" t="s">
        <v>100</v>
      </c>
      <c r="C536" s="9" t="s">
        <v>1661</v>
      </c>
      <c r="D536" s="9" t="s">
        <v>1680</v>
      </c>
      <c r="E536" s="9">
        <v>5.0864347493642734</v>
      </c>
    </row>
    <row r="537" spans="1:5" ht="36.75" x14ac:dyDescent="0.25">
      <c r="A537" s="9" t="s">
        <v>125</v>
      </c>
      <c r="B537" s="9" t="s">
        <v>100</v>
      </c>
      <c r="C537" s="9" t="s">
        <v>1661</v>
      </c>
      <c r="D537" s="9" t="s">
        <v>1681</v>
      </c>
      <c r="E537" s="9">
        <v>4.9877887421038762</v>
      </c>
    </row>
    <row r="538" spans="1:5" ht="36.75" x14ac:dyDescent="0.25">
      <c r="A538" s="9" t="s">
        <v>125</v>
      </c>
      <c r="B538" s="9" t="s">
        <v>100</v>
      </c>
      <c r="C538" s="9" t="s">
        <v>1661</v>
      </c>
      <c r="D538" s="9" t="s">
        <v>1682</v>
      </c>
      <c r="E538" s="9">
        <v>5.0864347493642734</v>
      </c>
    </row>
    <row r="539" spans="1:5" ht="36.75" x14ac:dyDescent="0.25">
      <c r="A539" s="9" t="s">
        <v>125</v>
      </c>
      <c r="B539" s="9" t="s">
        <v>100</v>
      </c>
      <c r="C539" s="9" t="s">
        <v>1661</v>
      </c>
      <c r="D539" s="9" t="s">
        <v>1683</v>
      </c>
      <c r="E539" s="9">
        <v>4.9877887421038762</v>
      </c>
    </row>
    <row r="540" spans="1:5" ht="36.75" x14ac:dyDescent="0.25">
      <c r="A540" s="9" t="s">
        <v>125</v>
      </c>
      <c r="B540" s="9" t="s">
        <v>100</v>
      </c>
      <c r="C540" s="9" t="s">
        <v>1661</v>
      </c>
      <c r="D540" s="9" t="s">
        <v>1684</v>
      </c>
      <c r="E540" s="9">
        <v>5.0864347493642734</v>
      </c>
    </row>
    <row r="541" spans="1:5" ht="36.75" x14ac:dyDescent="0.25">
      <c r="A541" s="9" t="s">
        <v>125</v>
      </c>
      <c r="B541" s="9" t="s">
        <v>100</v>
      </c>
      <c r="C541" s="9" t="s">
        <v>1661</v>
      </c>
      <c r="D541" s="9" t="s">
        <v>1685</v>
      </c>
      <c r="E541" s="9">
        <v>4.9877887421038762</v>
      </c>
    </row>
    <row r="542" spans="1:5" ht="36.75" x14ac:dyDescent="0.25">
      <c r="A542" s="9" t="s">
        <v>125</v>
      </c>
      <c r="B542" s="9" t="s">
        <v>100</v>
      </c>
      <c r="C542" s="9" t="s">
        <v>1661</v>
      </c>
      <c r="D542" s="9" t="s">
        <v>1686</v>
      </c>
      <c r="E542" s="9">
        <v>5.0864347493642734</v>
      </c>
    </row>
    <row r="543" spans="1:5" ht="36.75" x14ac:dyDescent="0.25">
      <c r="A543" s="9" t="s">
        <v>125</v>
      </c>
      <c r="B543" s="9" t="s">
        <v>100</v>
      </c>
      <c r="C543" s="9" t="s">
        <v>1661</v>
      </c>
      <c r="D543" s="9" t="s">
        <v>1687</v>
      </c>
      <c r="E543" s="9">
        <v>4.9877887421038762</v>
      </c>
    </row>
    <row r="544" spans="1:5" ht="36.75" x14ac:dyDescent="0.25">
      <c r="A544" s="9" t="s">
        <v>125</v>
      </c>
      <c r="B544" s="9" t="s">
        <v>100</v>
      </c>
      <c r="C544" s="9" t="s">
        <v>1661</v>
      </c>
      <c r="D544" s="9" t="s">
        <v>1688</v>
      </c>
      <c r="E544" s="9">
        <v>5.0864347493642734</v>
      </c>
    </row>
    <row r="545" spans="1:5" ht="36.75" x14ac:dyDescent="0.25">
      <c r="A545" s="9" t="s">
        <v>125</v>
      </c>
      <c r="B545" s="9" t="s">
        <v>100</v>
      </c>
      <c r="C545" s="9" t="s">
        <v>1661</v>
      </c>
      <c r="D545" s="9" t="s">
        <v>1689</v>
      </c>
      <c r="E545" s="9">
        <v>4.9877887421038762</v>
      </c>
    </row>
    <row r="546" spans="1:5" ht="36.75" x14ac:dyDescent="0.25">
      <c r="A546" s="9" t="s">
        <v>125</v>
      </c>
      <c r="B546" s="9" t="s">
        <v>100</v>
      </c>
      <c r="C546" s="9" t="s">
        <v>1661</v>
      </c>
      <c r="D546" s="9" t="s">
        <v>1690</v>
      </c>
      <c r="E546" s="9">
        <v>5.0864347493642734</v>
      </c>
    </row>
    <row r="547" spans="1:5" ht="36.75" x14ac:dyDescent="0.25">
      <c r="A547" s="9" t="s">
        <v>125</v>
      </c>
      <c r="B547" s="9" t="s">
        <v>100</v>
      </c>
      <c r="C547" s="9" t="s">
        <v>1661</v>
      </c>
      <c r="D547" s="9" t="s">
        <v>1691</v>
      </c>
      <c r="E547" s="9">
        <v>4.9877887421038762</v>
      </c>
    </row>
    <row r="548" spans="1:5" ht="36.75" x14ac:dyDescent="0.25">
      <c r="A548" s="9" t="s">
        <v>125</v>
      </c>
      <c r="B548" s="9" t="s">
        <v>100</v>
      </c>
      <c r="C548" s="9" t="s">
        <v>1661</v>
      </c>
      <c r="D548" s="9" t="s">
        <v>1692</v>
      </c>
      <c r="E548" s="9">
        <v>5.0864347493642734</v>
      </c>
    </row>
    <row r="549" spans="1:5" ht="36.75" x14ac:dyDescent="0.25">
      <c r="A549" s="9" t="s">
        <v>125</v>
      </c>
      <c r="B549" s="9" t="s">
        <v>100</v>
      </c>
      <c r="C549" s="9" t="s">
        <v>1661</v>
      </c>
      <c r="D549" s="9" t="s">
        <v>1693</v>
      </c>
      <c r="E549" s="9">
        <v>4.9877887421038762</v>
      </c>
    </row>
    <row r="550" spans="1:5" ht="36.75" x14ac:dyDescent="0.25">
      <c r="A550" s="9" t="s">
        <v>125</v>
      </c>
      <c r="B550" s="9" t="s">
        <v>100</v>
      </c>
      <c r="C550" s="9" t="s">
        <v>1661</v>
      </c>
      <c r="D550" s="9" t="s">
        <v>1694</v>
      </c>
      <c r="E550" s="9">
        <v>5.0864347493642734</v>
      </c>
    </row>
    <row r="551" spans="1:5" ht="36.75" x14ac:dyDescent="0.25">
      <c r="A551" s="9" t="s">
        <v>125</v>
      </c>
      <c r="B551" s="9" t="s">
        <v>100</v>
      </c>
      <c r="C551" s="9" t="s">
        <v>1661</v>
      </c>
      <c r="D551" s="9" t="s">
        <v>1695</v>
      </c>
      <c r="E551" s="9">
        <v>4.9877887421038762</v>
      </c>
    </row>
    <row r="552" spans="1:5" ht="36.75" x14ac:dyDescent="0.25">
      <c r="A552" s="9" t="s">
        <v>125</v>
      </c>
      <c r="B552" s="9" t="s">
        <v>100</v>
      </c>
      <c r="C552" s="9" t="s">
        <v>1661</v>
      </c>
      <c r="D552" s="9" t="s">
        <v>1696</v>
      </c>
      <c r="E552" s="9">
        <v>3.8163674058866497</v>
      </c>
    </row>
    <row r="553" spans="1:5" ht="36.75" x14ac:dyDescent="0.25">
      <c r="A553" s="9" t="s">
        <v>125</v>
      </c>
      <c r="B553" s="9" t="s">
        <v>100</v>
      </c>
      <c r="C553" s="9" t="s">
        <v>1661</v>
      </c>
      <c r="D553" s="9" t="s">
        <v>1697</v>
      </c>
      <c r="E553" s="9">
        <v>3.74238290044135</v>
      </c>
    </row>
    <row r="554" spans="1:5" ht="36.75" x14ac:dyDescent="0.25">
      <c r="A554" s="9" t="s">
        <v>125</v>
      </c>
      <c r="B554" s="9" t="s">
        <v>100</v>
      </c>
      <c r="C554" s="9" t="s">
        <v>1661</v>
      </c>
      <c r="D554" s="9" t="s">
        <v>1698</v>
      </c>
      <c r="E554" s="9">
        <v>5.0864347493642734</v>
      </c>
    </row>
    <row r="555" spans="1:5" ht="36.75" x14ac:dyDescent="0.25">
      <c r="A555" s="9" t="s">
        <v>125</v>
      </c>
      <c r="B555" s="9" t="s">
        <v>100</v>
      </c>
      <c r="C555" s="9" t="s">
        <v>1661</v>
      </c>
      <c r="D555" s="9" t="s">
        <v>1699</v>
      </c>
      <c r="E555" s="9">
        <v>4.9877887421038762</v>
      </c>
    </row>
    <row r="556" spans="1:5" ht="36.75" x14ac:dyDescent="0.25">
      <c r="A556" s="9" t="s">
        <v>125</v>
      </c>
      <c r="B556" s="9" t="s">
        <v>100</v>
      </c>
      <c r="C556" s="9" t="s">
        <v>1661</v>
      </c>
      <c r="D556" s="9" t="s">
        <v>1700</v>
      </c>
      <c r="E556" s="9">
        <v>5.0864347493642734</v>
      </c>
    </row>
    <row r="557" spans="1:5" ht="36.75" x14ac:dyDescent="0.25">
      <c r="A557" s="9" t="s">
        <v>125</v>
      </c>
      <c r="B557" s="9" t="s">
        <v>100</v>
      </c>
      <c r="C557" s="9" t="s">
        <v>1661</v>
      </c>
      <c r="D557" s="9" t="s">
        <v>1701</v>
      </c>
      <c r="E557" s="9">
        <v>4.9877887421038762</v>
      </c>
    </row>
    <row r="558" spans="1:5" ht="36.75" x14ac:dyDescent="0.25">
      <c r="A558" s="9" t="s">
        <v>125</v>
      </c>
      <c r="B558" s="9" t="s">
        <v>100</v>
      </c>
      <c r="C558" s="9" t="s">
        <v>1661</v>
      </c>
      <c r="D558" s="9" t="s">
        <v>1702</v>
      </c>
      <c r="E558" s="9">
        <v>3.8163674058866497</v>
      </c>
    </row>
    <row r="559" spans="1:5" ht="36.75" x14ac:dyDescent="0.25">
      <c r="A559" s="9" t="s">
        <v>125</v>
      </c>
      <c r="B559" s="9" t="s">
        <v>100</v>
      </c>
      <c r="C559" s="9" t="s">
        <v>1661</v>
      </c>
      <c r="D559" s="9" t="s">
        <v>1703</v>
      </c>
      <c r="E559" s="9">
        <v>3.74238290044135</v>
      </c>
    </row>
    <row r="560" spans="1:5" ht="36.75" x14ac:dyDescent="0.25">
      <c r="A560" s="9" t="s">
        <v>125</v>
      </c>
      <c r="B560" s="9" t="s">
        <v>100</v>
      </c>
      <c r="C560" s="9" t="s">
        <v>1661</v>
      </c>
      <c r="D560" s="9" t="s">
        <v>1704</v>
      </c>
      <c r="E560" s="9">
        <v>3.8163674058866497</v>
      </c>
    </row>
    <row r="561" spans="1:5" ht="36.75" x14ac:dyDescent="0.25">
      <c r="A561" s="9" t="s">
        <v>125</v>
      </c>
      <c r="B561" s="9" t="s">
        <v>100</v>
      </c>
      <c r="C561" s="9" t="s">
        <v>1661</v>
      </c>
      <c r="D561" s="9" t="s">
        <v>1705</v>
      </c>
      <c r="E561" s="9">
        <v>3.74238290044135</v>
      </c>
    </row>
    <row r="562" spans="1:5" ht="36.75" x14ac:dyDescent="0.25">
      <c r="A562" s="9" t="s">
        <v>125</v>
      </c>
      <c r="B562" s="9" t="s">
        <v>100</v>
      </c>
      <c r="C562" s="9" t="s">
        <v>1661</v>
      </c>
      <c r="D562" s="9" t="s">
        <v>1706</v>
      </c>
      <c r="E562" s="9">
        <v>3.8163674058866497</v>
      </c>
    </row>
    <row r="563" spans="1:5" ht="36.75" x14ac:dyDescent="0.25">
      <c r="A563" s="9" t="s">
        <v>125</v>
      </c>
      <c r="B563" s="9" t="s">
        <v>100</v>
      </c>
      <c r="C563" s="9" t="s">
        <v>1661</v>
      </c>
      <c r="D563" s="9" t="s">
        <v>1707</v>
      </c>
      <c r="E563" s="9">
        <v>3.74238290044135</v>
      </c>
    </row>
    <row r="564" spans="1:5" ht="36.75" x14ac:dyDescent="0.25">
      <c r="A564" s="9" t="s">
        <v>125</v>
      </c>
      <c r="B564" s="9" t="s">
        <v>100</v>
      </c>
      <c r="C564" s="9" t="s">
        <v>1661</v>
      </c>
      <c r="D564" s="9" t="s">
        <v>1708</v>
      </c>
      <c r="E564" s="9">
        <v>3.8163674058866497</v>
      </c>
    </row>
    <row r="565" spans="1:5" ht="36.75" x14ac:dyDescent="0.25">
      <c r="A565" s="9" t="s">
        <v>125</v>
      </c>
      <c r="B565" s="9" t="s">
        <v>100</v>
      </c>
      <c r="C565" s="9" t="s">
        <v>1661</v>
      </c>
      <c r="D565" s="9" t="s">
        <v>1709</v>
      </c>
      <c r="E565" s="9">
        <v>3.74238290044135</v>
      </c>
    </row>
    <row r="566" spans="1:5" ht="36.75" x14ac:dyDescent="0.25">
      <c r="A566" s="9" t="s">
        <v>125</v>
      </c>
      <c r="B566" s="9" t="s">
        <v>100</v>
      </c>
      <c r="C566" s="9" t="s">
        <v>1661</v>
      </c>
      <c r="D566" s="9" t="s">
        <v>1710</v>
      </c>
      <c r="E566" s="9">
        <v>3.8163674058866497</v>
      </c>
    </row>
    <row r="567" spans="1:5" ht="36.75" x14ac:dyDescent="0.25">
      <c r="A567" s="9" t="s">
        <v>125</v>
      </c>
      <c r="B567" s="9" t="s">
        <v>100</v>
      </c>
      <c r="C567" s="9" t="s">
        <v>1661</v>
      </c>
      <c r="D567" s="9" t="s">
        <v>1711</v>
      </c>
      <c r="E567" s="9">
        <v>3.74238290044135</v>
      </c>
    </row>
    <row r="568" spans="1:5" ht="36.75" x14ac:dyDescent="0.25">
      <c r="A568" s="9" t="s">
        <v>125</v>
      </c>
      <c r="B568" s="9" t="s">
        <v>100</v>
      </c>
      <c r="C568" s="9" t="s">
        <v>1661</v>
      </c>
      <c r="D568" s="9" t="s">
        <v>1712</v>
      </c>
      <c r="E568" s="9">
        <v>5.0864347493642734</v>
      </c>
    </row>
    <row r="569" spans="1:5" ht="36.75" x14ac:dyDescent="0.25">
      <c r="A569" s="9" t="s">
        <v>125</v>
      </c>
      <c r="B569" s="9" t="s">
        <v>100</v>
      </c>
      <c r="C569" s="9" t="s">
        <v>1661</v>
      </c>
      <c r="D569" s="9" t="s">
        <v>1713</v>
      </c>
      <c r="E569" s="9">
        <v>4.9877887421038762</v>
      </c>
    </row>
    <row r="570" spans="1:5" ht="36.75" x14ac:dyDescent="0.25">
      <c r="A570" s="9" t="s">
        <v>125</v>
      </c>
      <c r="B570" s="9" t="s">
        <v>100</v>
      </c>
      <c r="C570" s="9" t="s">
        <v>1661</v>
      </c>
      <c r="D570" s="9" t="s">
        <v>1714</v>
      </c>
      <c r="E570" s="9">
        <v>3.8163674058866497</v>
      </c>
    </row>
    <row r="571" spans="1:5" ht="36.75" x14ac:dyDescent="0.25">
      <c r="A571" s="9" t="s">
        <v>125</v>
      </c>
      <c r="B571" s="9" t="s">
        <v>100</v>
      </c>
      <c r="C571" s="9" t="s">
        <v>1661</v>
      </c>
      <c r="D571" s="9" t="s">
        <v>1715</v>
      </c>
      <c r="E571" s="9">
        <v>3.74238290044135</v>
      </c>
    </row>
    <row r="572" spans="1:5" ht="36.75" x14ac:dyDescent="0.25">
      <c r="A572" s="9" t="s">
        <v>125</v>
      </c>
      <c r="B572" s="9" t="s">
        <v>100</v>
      </c>
      <c r="C572" s="9" t="s">
        <v>1661</v>
      </c>
      <c r="D572" s="9" t="s">
        <v>1716</v>
      </c>
      <c r="E572" s="9">
        <v>3.8163674058866497</v>
      </c>
    </row>
    <row r="573" spans="1:5" ht="36.75" x14ac:dyDescent="0.25">
      <c r="A573" s="9" t="s">
        <v>125</v>
      </c>
      <c r="B573" s="9" t="s">
        <v>100</v>
      </c>
      <c r="C573" s="9" t="s">
        <v>1661</v>
      </c>
      <c r="D573" s="9" t="s">
        <v>1717</v>
      </c>
      <c r="E573" s="9">
        <v>3.74238290044135</v>
      </c>
    </row>
    <row r="574" spans="1:5" ht="36.75" x14ac:dyDescent="0.25">
      <c r="A574" s="9" t="s">
        <v>125</v>
      </c>
      <c r="B574" s="9" t="s">
        <v>100</v>
      </c>
      <c r="C574" s="9" t="s">
        <v>1661</v>
      </c>
      <c r="D574" s="9" t="s">
        <v>1718</v>
      </c>
      <c r="E574" s="9">
        <v>3.8163674058866497</v>
      </c>
    </row>
    <row r="575" spans="1:5" ht="36.75" x14ac:dyDescent="0.25">
      <c r="A575" s="9" t="s">
        <v>125</v>
      </c>
      <c r="B575" s="9" t="s">
        <v>100</v>
      </c>
      <c r="C575" s="9" t="s">
        <v>1661</v>
      </c>
      <c r="D575" s="9" t="s">
        <v>1719</v>
      </c>
      <c r="E575" s="9">
        <v>3.74238290044135</v>
      </c>
    </row>
    <row r="576" spans="1:5" ht="36.75" x14ac:dyDescent="0.25">
      <c r="A576" s="9" t="s">
        <v>125</v>
      </c>
      <c r="B576" s="9" t="s">
        <v>100</v>
      </c>
      <c r="C576" s="9" t="s">
        <v>1661</v>
      </c>
      <c r="D576" s="9" t="s">
        <v>1720</v>
      </c>
      <c r="E576" s="9">
        <v>5.0864347493642734</v>
      </c>
    </row>
    <row r="577" spans="1:5" ht="36.75" x14ac:dyDescent="0.25">
      <c r="A577" s="9" t="s">
        <v>125</v>
      </c>
      <c r="B577" s="9" t="s">
        <v>100</v>
      </c>
      <c r="C577" s="9" t="s">
        <v>1661</v>
      </c>
      <c r="D577" s="9" t="s">
        <v>1721</v>
      </c>
      <c r="E577" s="9">
        <v>4.9877887421038762</v>
      </c>
    </row>
    <row r="578" spans="1:5" ht="36.75" x14ac:dyDescent="0.25">
      <c r="A578" s="9" t="s">
        <v>125</v>
      </c>
      <c r="B578" s="9" t="s">
        <v>100</v>
      </c>
      <c r="C578" s="9" t="s">
        <v>1661</v>
      </c>
      <c r="D578" s="9" t="s">
        <v>1722</v>
      </c>
      <c r="E578" s="9">
        <v>5.0864347493642734</v>
      </c>
    </row>
    <row r="579" spans="1:5" ht="36.75" x14ac:dyDescent="0.25">
      <c r="A579" s="9" t="s">
        <v>125</v>
      </c>
      <c r="B579" s="9" t="s">
        <v>100</v>
      </c>
      <c r="C579" s="9" t="s">
        <v>1661</v>
      </c>
      <c r="D579" s="9" t="s">
        <v>1723</v>
      </c>
      <c r="E579" s="9">
        <v>4.9877887421038762</v>
      </c>
    </row>
    <row r="580" spans="1:5" ht="36.75" x14ac:dyDescent="0.25">
      <c r="A580" s="9" t="s">
        <v>125</v>
      </c>
      <c r="B580" s="9" t="s">
        <v>100</v>
      </c>
      <c r="C580" s="9" t="s">
        <v>1661</v>
      </c>
      <c r="D580" s="9" t="s">
        <v>1724</v>
      </c>
      <c r="E580" s="9">
        <v>5.0864347493642734</v>
      </c>
    </row>
    <row r="581" spans="1:5" ht="36.75" x14ac:dyDescent="0.25">
      <c r="A581" s="9" t="s">
        <v>125</v>
      </c>
      <c r="B581" s="9" t="s">
        <v>100</v>
      </c>
      <c r="C581" s="9" t="s">
        <v>1661</v>
      </c>
      <c r="D581" s="9" t="s">
        <v>1725</v>
      </c>
      <c r="E581" s="9">
        <v>4.9877887421038762</v>
      </c>
    </row>
    <row r="582" spans="1:5" ht="36.75" x14ac:dyDescent="0.25">
      <c r="A582" s="9" t="s">
        <v>125</v>
      </c>
      <c r="B582" s="9" t="s">
        <v>100</v>
      </c>
      <c r="C582" s="9" t="s">
        <v>1661</v>
      </c>
      <c r="D582" s="9" t="s">
        <v>1726</v>
      </c>
      <c r="E582" s="9">
        <v>5.0864347493642734</v>
      </c>
    </row>
    <row r="583" spans="1:5" ht="36.75" x14ac:dyDescent="0.25">
      <c r="A583" s="9" t="s">
        <v>125</v>
      </c>
      <c r="B583" s="9" t="s">
        <v>100</v>
      </c>
      <c r="C583" s="9" t="s">
        <v>1661</v>
      </c>
      <c r="D583" s="9" t="s">
        <v>1727</v>
      </c>
      <c r="E583" s="9">
        <v>4.9877887421038762</v>
      </c>
    </row>
    <row r="584" spans="1:5" ht="36.75" x14ac:dyDescent="0.25">
      <c r="A584" s="9" t="s">
        <v>125</v>
      </c>
      <c r="B584" s="9" t="s">
        <v>100</v>
      </c>
      <c r="C584" s="9" t="s">
        <v>1661</v>
      </c>
      <c r="D584" s="9" t="s">
        <v>1728</v>
      </c>
      <c r="E584" s="9">
        <v>5.0864347493642734</v>
      </c>
    </row>
    <row r="585" spans="1:5" ht="36.75" x14ac:dyDescent="0.25">
      <c r="A585" s="9" t="s">
        <v>125</v>
      </c>
      <c r="B585" s="9" t="s">
        <v>100</v>
      </c>
      <c r="C585" s="9" t="s">
        <v>1661</v>
      </c>
      <c r="D585" s="9" t="s">
        <v>1729</v>
      </c>
      <c r="E585" s="9">
        <v>4.9877887421038762</v>
      </c>
    </row>
    <row r="586" spans="1:5" ht="36.75" x14ac:dyDescent="0.25">
      <c r="A586" s="9" t="s">
        <v>125</v>
      </c>
      <c r="B586" s="9" t="s">
        <v>100</v>
      </c>
      <c r="C586" s="9" t="s">
        <v>1661</v>
      </c>
      <c r="D586" s="9" t="s">
        <v>1730</v>
      </c>
      <c r="E586" s="9">
        <v>5.0864347493642734</v>
      </c>
    </row>
    <row r="587" spans="1:5" ht="36.75" x14ac:dyDescent="0.25">
      <c r="A587" s="9" t="s">
        <v>125</v>
      </c>
      <c r="B587" s="9" t="s">
        <v>100</v>
      </c>
      <c r="C587" s="9" t="s">
        <v>1661</v>
      </c>
      <c r="D587" s="9" t="s">
        <v>1731</v>
      </c>
      <c r="E587" s="9">
        <v>4.9877887421038762</v>
      </c>
    </row>
    <row r="588" spans="1:5" ht="36.75" x14ac:dyDescent="0.25">
      <c r="A588" s="9" t="s">
        <v>125</v>
      </c>
      <c r="B588" s="9" t="s">
        <v>100</v>
      </c>
      <c r="C588" s="9" t="s">
        <v>1661</v>
      </c>
      <c r="D588" s="9" t="s">
        <v>1732</v>
      </c>
      <c r="E588" s="9">
        <v>5.0864347493642734</v>
      </c>
    </row>
    <row r="589" spans="1:5" ht="36.75" x14ac:dyDescent="0.25">
      <c r="A589" s="9" t="s">
        <v>125</v>
      </c>
      <c r="B589" s="9" t="s">
        <v>100</v>
      </c>
      <c r="C589" s="9" t="s">
        <v>1661</v>
      </c>
      <c r="D589" s="9" t="s">
        <v>1733</v>
      </c>
      <c r="E589" s="9">
        <v>4.9877887421038762</v>
      </c>
    </row>
    <row r="590" spans="1:5" ht="36.75" x14ac:dyDescent="0.25">
      <c r="A590" s="9" t="s">
        <v>125</v>
      </c>
      <c r="B590" s="9" t="s">
        <v>100</v>
      </c>
      <c r="C590" s="9" t="s">
        <v>1661</v>
      </c>
      <c r="D590" s="9" t="s">
        <v>1734</v>
      </c>
      <c r="E590" s="9">
        <v>5.0864347493642734</v>
      </c>
    </row>
    <row r="591" spans="1:5" ht="36.75" x14ac:dyDescent="0.25">
      <c r="A591" s="9" t="s">
        <v>125</v>
      </c>
      <c r="B591" s="9" t="s">
        <v>100</v>
      </c>
      <c r="C591" s="9" t="s">
        <v>1661</v>
      </c>
      <c r="D591" s="9" t="s">
        <v>1735</v>
      </c>
      <c r="E591" s="9">
        <v>4.9877887421038762</v>
      </c>
    </row>
    <row r="592" spans="1:5" ht="36.75" x14ac:dyDescent="0.25">
      <c r="A592" s="9" t="s">
        <v>125</v>
      </c>
      <c r="B592" s="9" t="s">
        <v>100</v>
      </c>
      <c r="C592" s="9" t="s">
        <v>1661</v>
      </c>
      <c r="D592" s="9" t="s">
        <v>1736</v>
      </c>
      <c r="E592" s="9">
        <v>5.0864347493642734</v>
      </c>
    </row>
    <row r="593" spans="1:5" ht="36.75" x14ac:dyDescent="0.25">
      <c r="A593" s="9" t="s">
        <v>125</v>
      </c>
      <c r="B593" s="9" t="s">
        <v>100</v>
      </c>
      <c r="C593" s="9" t="s">
        <v>1661</v>
      </c>
      <c r="D593" s="9" t="s">
        <v>1737</v>
      </c>
      <c r="E593" s="9">
        <v>4.9877887421038762</v>
      </c>
    </row>
    <row r="594" spans="1:5" ht="36.75" x14ac:dyDescent="0.25">
      <c r="A594" s="9" t="s">
        <v>125</v>
      </c>
      <c r="B594" s="9" t="s">
        <v>100</v>
      </c>
      <c r="C594" s="9" t="s">
        <v>1661</v>
      </c>
      <c r="D594" s="9" t="s">
        <v>1738</v>
      </c>
      <c r="E594" s="9">
        <v>5.0864347493642734</v>
      </c>
    </row>
    <row r="595" spans="1:5" ht="36.75" x14ac:dyDescent="0.25">
      <c r="A595" s="9" t="s">
        <v>125</v>
      </c>
      <c r="B595" s="9" t="s">
        <v>100</v>
      </c>
      <c r="C595" s="9" t="s">
        <v>1661</v>
      </c>
      <c r="D595" s="9" t="s">
        <v>1739</v>
      </c>
      <c r="E595" s="9">
        <v>4.9877887421038762</v>
      </c>
    </row>
    <row r="596" spans="1:5" ht="36.75" x14ac:dyDescent="0.25">
      <c r="A596" s="9" t="s">
        <v>125</v>
      </c>
      <c r="B596" s="9" t="s">
        <v>100</v>
      </c>
      <c r="C596" s="9" t="s">
        <v>1661</v>
      </c>
      <c r="D596" s="9" t="s">
        <v>1740</v>
      </c>
      <c r="E596" s="9">
        <v>34.328810526618518</v>
      </c>
    </row>
    <row r="597" spans="1:5" ht="36.75" x14ac:dyDescent="0.25">
      <c r="A597" s="9" t="s">
        <v>125</v>
      </c>
      <c r="B597" s="9" t="s">
        <v>100</v>
      </c>
      <c r="C597" s="9" t="s">
        <v>1661</v>
      </c>
      <c r="D597" s="9" t="s">
        <v>1741</v>
      </c>
      <c r="E597" s="9">
        <v>34.328810526618518</v>
      </c>
    </row>
    <row r="598" spans="1:5" ht="36.75" x14ac:dyDescent="0.25">
      <c r="A598" s="9" t="s">
        <v>125</v>
      </c>
      <c r="B598" s="9" t="s">
        <v>100</v>
      </c>
      <c r="C598" s="9" t="s">
        <v>1661</v>
      </c>
      <c r="D598" s="9" t="s">
        <v>1742</v>
      </c>
      <c r="E598" s="9">
        <v>34.328810526618518</v>
      </c>
    </row>
    <row r="599" spans="1:5" ht="36.75" x14ac:dyDescent="0.25">
      <c r="A599" s="9" t="s">
        <v>125</v>
      </c>
      <c r="B599" s="9" t="s">
        <v>100</v>
      </c>
      <c r="C599" s="9" t="s">
        <v>1661</v>
      </c>
      <c r="D599" s="9" t="s">
        <v>1743</v>
      </c>
      <c r="E599" s="9">
        <v>34.328810526618518</v>
      </c>
    </row>
    <row r="600" spans="1:5" ht="36.75" x14ac:dyDescent="0.25">
      <c r="A600" s="9" t="s">
        <v>125</v>
      </c>
      <c r="B600" s="9" t="s">
        <v>100</v>
      </c>
      <c r="C600" s="9" t="s">
        <v>1661</v>
      </c>
      <c r="D600" s="9" t="s">
        <v>1744</v>
      </c>
      <c r="E600" s="9">
        <v>34.328810526618518</v>
      </c>
    </row>
    <row r="601" spans="1:5" ht="36.75" x14ac:dyDescent="0.25">
      <c r="A601" s="9" t="s">
        <v>125</v>
      </c>
      <c r="B601" s="9" t="s">
        <v>100</v>
      </c>
      <c r="C601" s="9" t="s">
        <v>1661</v>
      </c>
      <c r="D601" s="9" t="s">
        <v>1745</v>
      </c>
      <c r="E601" s="9">
        <v>34.328810526618518</v>
      </c>
    </row>
    <row r="602" spans="1:5" ht="36.75" x14ac:dyDescent="0.25">
      <c r="A602" s="9" t="s">
        <v>125</v>
      </c>
      <c r="B602" s="9" t="s">
        <v>100</v>
      </c>
      <c r="C602" s="9" t="s">
        <v>1661</v>
      </c>
      <c r="D602" s="9" t="s">
        <v>1746</v>
      </c>
      <c r="E602" s="9">
        <v>34.328810526618518</v>
      </c>
    </row>
    <row r="603" spans="1:5" ht="36.75" x14ac:dyDescent="0.25">
      <c r="A603" s="9" t="s">
        <v>125</v>
      </c>
      <c r="B603" s="9" t="s">
        <v>100</v>
      </c>
      <c r="C603" s="9" t="s">
        <v>1661</v>
      </c>
      <c r="D603" s="9" t="s">
        <v>1747</v>
      </c>
      <c r="E603" s="9">
        <v>34.328810526618518</v>
      </c>
    </row>
    <row r="604" spans="1:5" ht="36.75" x14ac:dyDescent="0.25">
      <c r="A604" s="9" t="s">
        <v>125</v>
      </c>
      <c r="B604" s="9" t="s">
        <v>100</v>
      </c>
      <c r="C604" s="9" t="s">
        <v>1661</v>
      </c>
      <c r="D604" s="9" t="s">
        <v>1748</v>
      </c>
      <c r="E604" s="9">
        <v>34.328810526618518</v>
      </c>
    </row>
    <row r="605" spans="1:5" ht="36.75" x14ac:dyDescent="0.25">
      <c r="A605" s="9" t="s">
        <v>125</v>
      </c>
      <c r="B605" s="9" t="s">
        <v>100</v>
      </c>
      <c r="C605" s="9" t="s">
        <v>1661</v>
      </c>
      <c r="D605" s="9" t="s">
        <v>1749</v>
      </c>
      <c r="E605" s="9">
        <v>34.353472028433615</v>
      </c>
    </row>
    <row r="606" spans="1:5" ht="36.75" x14ac:dyDescent="0.25">
      <c r="A606" s="9" t="s">
        <v>125</v>
      </c>
      <c r="B606" s="9" t="s">
        <v>100</v>
      </c>
      <c r="C606" s="9" t="s">
        <v>1661</v>
      </c>
      <c r="D606" s="9" t="s">
        <v>1750</v>
      </c>
      <c r="E606" s="9">
        <v>34.328810526618518</v>
      </c>
    </row>
    <row r="607" spans="1:5" ht="36.75" x14ac:dyDescent="0.25">
      <c r="A607" s="9" t="s">
        <v>125</v>
      </c>
      <c r="B607" s="9" t="s">
        <v>100</v>
      </c>
      <c r="C607" s="9" t="s">
        <v>1661</v>
      </c>
      <c r="D607" s="9" t="s">
        <v>1751</v>
      </c>
      <c r="E607" s="9">
        <v>34.328810526618518</v>
      </c>
    </row>
    <row r="608" spans="1:5" ht="36.75" x14ac:dyDescent="0.25">
      <c r="A608" s="9" t="s">
        <v>125</v>
      </c>
      <c r="B608" s="9" t="s">
        <v>100</v>
      </c>
      <c r="C608" s="9" t="s">
        <v>1661</v>
      </c>
      <c r="D608" s="9" t="s">
        <v>1752</v>
      </c>
      <c r="E608" s="9">
        <v>34.353472028433615</v>
      </c>
    </row>
    <row r="609" spans="1:5" ht="36.75" x14ac:dyDescent="0.25">
      <c r="A609" s="9" t="s">
        <v>125</v>
      </c>
      <c r="B609" s="9" t="s">
        <v>100</v>
      </c>
      <c r="C609" s="9" t="s">
        <v>1661</v>
      </c>
      <c r="D609" s="9" t="s">
        <v>1753</v>
      </c>
      <c r="E609" s="9">
        <v>34.353472028433615</v>
      </c>
    </row>
    <row r="610" spans="1:5" ht="36.75" x14ac:dyDescent="0.25">
      <c r="A610" s="9" t="s">
        <v>125</v>
      </c>
      <c r="B610" s="9" t="s">
        <v>100</v>
      </c>
      <c r="C610" s="9" t="s">
        <v>1661</v>
      </c>
      <c r="D610" s="9" t="s">
        <v>1754</v>
      </c>
      <c r="E610" s="9">
        <v>34.353472028433615</v>
      </c>
    </row>
    <row r="611" spans="1:5" ht="36.75" x14ac:dyDescent="0.25">
      <c r="A611" s="9" t="s">
        <v>125</v>
      </c>
      <c r="B611" s="9" t="s">
        <v>100</v>
      </c>
      <c r="C611" s="9" t="s">
        <v>1661</v>
      </c>
      <c r="D611" s="9" t="s">
        <v>1755</v>
      </c>
      <c r="E611" s="9">
        <v>34.353472028433615</v>
      </c>
    </row>
    <row r="612" spans="1:5" ht="36.75" x14ac:dyDescent="0.25">
      <c r="A612" s="9" t="s">
        <v>125</v>
      </c>
      <c r="B612" s="9" t="s">
        <v>100</v>
      </c>
      <c r="C612" s="9" t="s">
        <v>1661</v>
      </c>
      <c r="D612" s="9" t="s">
        <v>1756</v>
      </c>
      <c r="E612" s="9">
        <v>34.353472028433615</v>
      </c>
    </row>
    <row r="613" spans="1:5" ht="36.75" x14ac:dyDescent="0.25">
      <c r="A613" s="9" t="s">
        <v>125</v>
      </c>
      <c r="B613" s="9" t="s">
        <v>100</v>
      </c>
      <c r="C613" s="9" t="s">
        <v>1661</v>
      </c>
      <c r="D613" s="9" t="s">
        <v>1757</v>
      </c>
      <c r="E613" s="9">
        <v>34.328810526618518</v>
      </c>
    </row>
    <row r="614" spans="1:5" ht="36.75" x14ac:dyDescent="0.25">
      <c r="A614" s="9" t="s">
        <v>125</v>
      </c>
      <c r="B614" s="9" t="s">
        <v>100</v>
      </c>
      <c r="C614" s="9" t="s">
        <v>1661</v>
      </c>
      <c r="D614" s="9" t="s">
        <v>1758</v>
      </c>
      <c r="E614" s="9">
        <v>34.328810526618518</v>
      </c>
    </row>
    <row r="615" spans="1:5" ht="36.75" x14ac:dyDescent="0.25">
      <c r="A615" s="9" t="s">
        <v>125</v>
      </c>
      <c r="B615" s="9" t="s">
        <v>100</v>
      </c>
      <c r="C615" s="9" t="s">
        <v>1661</v>
      </c>
      <c r="D615" s="9" t="s">
        <v>1759</v>
      </c>
      <c r="E615" s="9">
        <v>34.328810526618518</v>
      </c>
    </row>
    <row r="616" spans="1:5" ht="36.75" x14ac:dyDescent="0.25">
      <c r="A616" s="9" t="s">
        <v>125</v>
      </c>
      <c r="B616" s="9" t="s">
        <v>100</v>
      </c>
      <c r="C616" s="9" t="s">
        <v>1661</v>
      </c>
      <c r="D616" s="9" t="s">
        <v>1760</v>
      </c>
      <c r="E616" s="9">
        <v>34.328810526618518</v>
      </c>
    </row>
    <row r="617" spans="1:5" ht="36.75" x14ac:dyDescent="0.25">
      <c r="A617" s="9" t="s">
        <v>125</v>
      </c>
      <c r="B617" s="9" t="s">
        <v>100</v>
      </c>
      <c r="C617" s="9" t="s">
        <v>1661</v>
      </c>
      <c r="D617" s="9" t="s">
        <v>1761</v>
      </c>
      <c r="E617" s="9">
        <v>34.328810526618518</v>
      </c>
    </row>
    <row r="618" spans="1:5" ht="36.75" x14ac:dyDescent="0.25">
      <c r="A618" s="9" t="s">
        <v>125</v>
      </c>
      <c r="B618" s="9" t="s">
        <v>100</v>
      </c>
      <c r="C618" s="9" t="s">
        <v>1661</v>
      </c>
      <c r="D618" s="9" t="s">
        <v>1762</v>
      </c>
      <c r="E618" s="9">
        <v>34.328810526618518</v>
      </c>
    </row>
    <row r="619" spans="1:5" ht="36.75" x14ac:dyDescent="0.25">
      <c r="A619" s="9" t="s">
        <v>125</v>
      </c>
      <c r="B619" s="9" t="s">
        <v>100</v>
      </c>
      <c r="C619" s="9" t="s">
        <v>1661</v>
      </c>
      <c r="D619" s="9" t="s">
        <v>1763</v>
      </c>
      <c r="E619" s="9">
        <v>34.328810526618518</v>
      </c>
    </row>
    <row r="620" spans="1:5" ht="36.75" x14ac:dyDescent="0.25">
      <c r="A620" s="9" t="s">
        <v>125</v>
      </c>
      <c r="B620" s="9" t="s">
        <v>100</v>
      </c>
      <c r="C620" s="9" t="s">
        <v>1661</v>
      </c>
      <c r="D620" s="9" t="s">
        <v>1764</v>
      </c>
      <c r="E620" s="9">
        <v>34.328810526618518</v>
      </c>
    </row>
    <row r="621" spans="1:5" ht="36.75" x14ac:dyDescent="0.25">
      <c r="A621" s="9" t="s">
        <v>125</v>
      </c>
      <c r="B621" s="9" t="s">
        <v>100</v>
      </c>
      <c r="C621" s="9" t="s">
        <v>1661</v>
      </c>
      <c r="D621" s="9" t="s">
        <v>1765</v>
      </c>
      <c r="E621" s="9">
        <v>34.328810526618518</v>
      </c>
    </row>
    <row r="622" spans="1:5" ht="36.75" x14ac:dyDescent="0.25">
      <c r="A622" s="9" t="s">
        <v>125</v>
      </c>
      <c r="B622" s="9" t="s">
        <v>100</v>
      </c>
      <c r="C622" s="9" t="s">
        <v>1661</v>
      </c>
      <c r="D622" s="9" t="s">
        <v>1766</v>
      </c>
      <c r="E622" s="9">
        <v>34.328810526618518</v>
      </c>
    </row>
    <row r="623" spans="1:5" ht="36.75" x14ac:dyDescent="0.25">
      <c r="A623" s="9" t="s">
        <v>125</v>
      </c>
      <c r="B623" s="9" t="s">
        <v>100</v>
      </c>
      <c r="C623" s="9" t="s">
        <v>1661</v>
      </c>
      <c r="D623" s="9" t="s">
        <v>1767</v>
      </c>
      <c r="E623" s="9">
        <v>34.328810526618518</v>
      </c>
    </row>
    <row r="624" spans="1:5" ht="36.75" x14ac:dyDescent="0.25">
      <c r="A624" s="9" t="s">
        <v>125</v>
      </c>
      <c r="B624" s="9" t="s">
        <v>100</v>
      </c>
      <c r="C624" s="9" t="s">
        <v>1661</v>
      </c>
      <c r="D624" s="9" t="s">
        <v>1768</v>
      </c>
      <c r="E624" s="9">
        <v>34.328810526618518</v>
      </c>
    </row>
    <row r="625" spans="1:5" ht="36.75" x14ac:dyDescent="0.25">
      <c r="A625" s="9" t="s">
        <v>125</v>
      </c>
      <c r="B625" s="9" t="s">
        <v>100</v>
      </c>
      <c r="C625" s="9" t="s">
        <v>1661</v>
      </c>
      <c r="D625" s="9" t="s">
        <v>1769</v>
      </c>
      <c r="E625" s="9">
        <v>34.328810526618518</v>
      </c>
    </row>
    <row r="626" spans="1:5" ht="36.75" x14ac:dyDescent="0.25">
      <c r="A626" s="9" t="s">
        <v>125</v>
      </c>
      <c r="B626" s="9" t="s">
        <v>100</v>
      </c>
      <c r="C626" s="9" t="s">
        <v>1661</v>
      </c>
      <c r="D626" s="9" t="s">
        <v>1770</v>
      </c>
      <c r="E626" s="9">
        <v>34.328810526618518</v>
      </c>
    </row>
    <row r="627" spans="1:5" ht="36.75" x14ac:dyDescent="0.25">
      <c r="A627" s="9" t="s">
        <v>125</v>
      </c>
      <c r="B627" s="9" t="s">
        <v>100</v>
      </c>
      <c r="C627" s="9" t="s">
        <v>1661</v>
      </c>
      <c r="D627" s="9" t="s">
        <v>1771</v>
      </c>
      <c r="E627" s="9">
        <v>34.353472028433615</v>
      </c>
    </row>
    <row r="628" spans="1:5" ht="36.75" x14ac:dyDescent="0.25">
      <c r="A628" s="9" t="s">
        <v>125</v>
      </c>
      <c r="B628" s="9" t="s">
        <v>100</v>
      </c>
      <c r="C628" s="9" t="s">
        <v>1661</v>
      </c>
      <c r="D628" s="9" t="s">
        <v>1772</v>
      </c>
      <c r="E628" s="9">
        <v>34.328810526618518</v>
      </c>
    </row>
    <row r="629" spans="1:5" ht="36.75" x14ac:dyDescent="0.25">
      <c r="A629" s="9" t="s">
        <v>125</v>
      </c>
      <c r="B629" s="9" t="s">
        <v>100</v>
      </c>
      <c r="C629" s="9" t="s">
        <v>1661</v>
      </c>
      <c r="D629" s="9" t="s">
        <v>1773</v>
      </c>
      <c r="E629" s="9">
        <v>34.328810526618518</v>
      </c>
    </row>
    <row r="630" spans="1:5" ht="36.75" x14ac:dyDescent="0.25">
      <c r="A630" s="9" t="s">
        <v>125</v>
      </c>
      <c r="B630" s="9" t="s">
        <v>100</v>
      </c>
      <c r="C630" s="9" t="s">
        <v>1661</v>
      </c>
      <c r="D630" s="9" t="s">
        <v>1774</v>
      </c>
      <c r="E630" s="9">
        <v>34.328810526618518</v>
      </c>
    </row>
    <row r="631" spans="1:5" ht="36.75" x14ac:dyDescent="0.25">
      <c r="A631" s="9" t="s">
        <v>125</v>
      </c>
      <c r="B631" s="9" t="s">
        <v>100</v>
      </c>
      <c r="C631" s="9" t="s">
        <v>1661</v>
      </c>
      <c r="D631" s="9" t="s">
        <v>1775</v>
      </c>
      <c r="E631" s="9">
        <v>34.328810526618518</v>
      </c>
    </row>
    <row r="632" spans="1:5" ht="36.75" x14ac:dyDescent="0.25">
      <c r="A632" s="9" t="s">
        <v>125</v>
      </c>
      <c r="B632" s="9" t="s">
        <v>100</v>
      </c>
      <c r="C632" s="9" t="s">
        <v>1661</v>
      </c>
      <c r="D632" s="9" t="s">
        <v>1776</v>
      </c>
      <c r="E632" s="9">
        <v>34.328810526618518</v>
      </c>
    </row>
    <row r="633" spans="1:5" ht="36.75" x14ac:dyDescent="0.25">
      <c r="A633" s="9" t="s">
        <v>125</v>
      </c>
      <c r="B633" s="9" t="s">
        <v>100</v>
      </c>
      <c r="C633" s="9" t="s">
        <v>1661</v>
      </c>
      <c r="D633" s="9" t="s">
        <v>1777</v>
      </c>
      <c r="E633" s="9">
        <v>34.328810526618518</v>
      </c>
    </row>
    <row r="634" spans="1:5" ht="36.75" x14ac:dyDescent="0.25">
      <c r="A634" s="9" t="s">
        <v>125</v>
      </c>
      <c r="B634" s="9" t="s">
        <v>100</v>
      </c>
      <c r="C634" s="9" t="s">
        <v>1661</v>
      </c>
      <c r="D634" s="9" t="s">
        <v>1778</v>
      </c>
      <c r="E634" s="9">
        <v>34.328810526618518</v>
      </c>
    </row>
    <row r="635" spans="1:5" ht="36.75" x14ac:dyDescent="0.25">
      <c r="A635" s="9" t="s">
        <v>125</v>
      </c>
      <c r="B635" s="9" t="s">
        <v>100</v>
      </c>
      <c r="C635" s="9" t="s">
        <v>1779</v>
      </c>
      <c r="D635" s="9" t="s">
        <v>1780</v>
      </c>
      <c r="E635" s="9">
        <v>15.67354041139332</v>
      </c>
    </row>
    <row r="636" spans="1:5" ht="36.75" x14ac:dyDescent="0.25">
      <c r="A636" s="9" t="s">
        <v>125</v>
      </c>
      <c r="B636" s="9" t="s">
        <v>100</v>
      </c>
      <c r="C636" s="9" t="s">
        <v>1779</v>
      </c>
      <c r="D636" s="9" t="s">
        <v>1781</v>
      </c>
      <c r="E636" s="9">
        <v>15.67354041139332</v>
      </c>
    </row>
    <row r="637" spans="1:5" ht="36.75" x14ac:dyDescent="0.25">
      <c r="A637" s="9" t="s">
        <v>125</v>
      </c>
      <c r="B637" s="9" t="s">
        <v>100</v>
      </c>
      <c r="C637" s="9" t="s">
        <v>1779</v>
      </c>
      <c r="D637" s="9" t="s">
        <v>1782</v>
      </c>
      <c r="E637" s="9">
        <v>15.67354041139332</v>
      </c>
    </row>
    <row r="638" spans="1:5" ht="36.75" x14ac:dyDescent="0.25">
      <c r="A638" s="9" t="s">
        <v>125</v>
      </c>
      <c r="B638" s="9" t="s">
        <v>100</v>
      </c>
      <c r="C638" s="9" t="s">
        <v>1779</v>
      </c>
      <c r="D638" s="9" t="s">
        <v>1783</v>
      </c>
      <c r="E638" s="9">
        <v>15.67354041139332</v>
      </c>
    </row>
    <row r="639" spans="1:5" ht="36.75" x14ac:dyDescent="0.25">
      <c r="A639" s="9" t="s">
        <v>125</v>
      </c>
      <c r="B639" s="9" t="s">
        <v>100</v>
      </c>
      <c r="C639" s="9" t="s">
        <v>1779</v>
      </c>
      <c r="D639" s="9" t="s">
        <v>1784</v>
      </c>
      <c r="E639" s="9">
        <v>15.67354041139332</v>
      </c>
    </row>
    <row r="640" spans="1:5" ht="36.75" x14ac:dyDescent="0.25">
      <c r="A640" s="9" t="s">
        <v>125</v>
      </c>
      <c r="B640" s="9" t="s">
        <v>100</v>
      </c>
      <c r="C640" s="9" t="s">
        <v>1779</v>
      </c>
      <c r="D640" s="9" t="s">
        <v>1785</v>
      </c>
      <c r="E640" s="9">
        <v>15.67354041139332</v>
      </c>
    </row>
    <row r="641" spans="1:5" ht="36.75" x14ac:dyDescent="0.25">
      <c r="A641" s="9" t="s">
        <v>125</v>
      </c>
      <c r="B641" s="9" t="s">
        <v>100</v>
      </c>
      <c r="C641" s="9" t="s">
        <v>1779</v>
      </c>
      <c r="D641" s="9" t="s">
        <v>1786</v>
      </c>
      <c r="E641" s="9">
        <v>15.67354041139332</v>
      </c>
    </row>
    <row r="642" spans="1:5" ht="36.75" x14ac:dyDescent="0.25">
      <c r="A642" s="9" t="s">
        <v>125</v>
      </c>
      <c r="B642" s="9" t="s">
        <v>100</v>
      </c>
      <c r="C642" s="9" t="s">
        <v>1779</v>
      </c>
      <c r="D642" s="9" t="s">
        <v>1787</v>
      </c>
      <c r="E642" s="9">
        <v>15.67354041139332</v>
      </c>
    </row>
    <row r="643" spans="1:5" ht="36.75" x14ac:dyDescent="0.25">
      <c r="A643" s="9" t="s">
        <v>125</v>
      </c>
      <c r="B643" s="9" t="s">
        <v>100</v>
      </c>
      <c r="C643" s="9" t="s">
        <v>1779</v>
      </c>
      <c r="D643" s="9" t="s">
        <v>1788</v>
      </c>
      <c r="E643" s="9">
        <v>15.67354041139332</v>
      </c>
    </row>
    <row r="644" spans="1:5" ht="36.75" x14ac:dyDescent="0.25">
      <c r="A644" s="9" t="s">
        <v>125</v>
      </c>
      <c r="B644" s="9" t="s">
        <v>100</v>
      </c>
      <c r="C644" s="9" t="s">
        <v>1779</v>
      </c>
      <c r="D644" s="9" t="s">
        <v>1789</v>
      </c>
      <c r="E644" s="9">
        <v>15.67354041139332</v>
      </c>
    </row>
    <row r="645" spans="1:5" ht="36.75" x14ac:dyDescent="0.25">
      <c r="A645" s="9" t="s">
        <v>125</v>
      </c>
      <c r="B645" s="9" t="s">
        <v>100</v>
      </c>
      <c r="C645" s="9" t="s">
        <v>1779</v>
      </c>
      <c r="D645" s="9" t="s">
        <v>1790</v>
      </c>
      <c r="E645" s="9">
        <v>15.67354041139332</v>
      </c>
    </row>
    <row r="646" spans="1:5" ht="36.75" x14ac:dyDescent="0.25">
      <c r="A646" s="9" t="s">
        <v>125</v>
      </c>
      <c r="B646" s="9" t="s">
        <v>100</v>
      </c>
      <c r="C646" s="9" t="s">
        <v>1779</v>
      </c>
      <c r="D646" s="9" t="s">
        <v>1791</v>
      </c>
      <c r="E646" s="9">
        <v>15.67354041139332</v>
      </c>
    </row>
    <row r="647" spans="1:5" ht="36.75" x14ac:dyDescent="0.25">
      <c r="A647" s="9" t="s">
        <v>125</v>
      </c>
      <c r="B647" s="9" t="s">
        <v>100</v>
      </c>
      <c r="C647" s="9" t="s">
        <v>1779</v>
      </c>
      <c r="D647" s="9" t="s">
        <v>1792</v>
      </c>
      <c r="E647" s="9">
        <v>15.67354041139332</v>
      </c>
    </row>
    <row r="648" spans="1:5" ht="36.75" x14ac:dyDescent="0.25">
      <c r="A648" s="9" t="s">
        <v>125</v>
      </c>
      <c r="B648" s="9" t="s">
        <v>100</v>
      </c>
      <c r="C648" s="9" t="s">
        <v>1779</v>
      </c>
      <c r="D648" s="9" t="s">
        <v>1793</v>
      </c>
      <c r="E648" s="9">
        <v>15.67354041139332</v>
      </c>
    </row>
    <row r="649" spans="1:5" ht="36.75" x14ac:dyDescent="0.25">
      <c r="A649" s="9" t="s">
        <v>125</v>
      </c>
      <c r="B649" s="9" t="s">
        <v>100</v>
      </c>
      <c r="C649" s="9" t="s">
        <v>1779</v>
      </c>
      <c r="D649" s="9" t="s">
        <v>1794</v>
      </c>
      <c r="E649" s="9">
        <v>15.67354041139332</v>
      </c>
    </row>
    <row r="650" spans="1:5" ht="36.75" x14ac:dyDescent="0.25">
      <c r="A650" s="9" t="s">
        <v>125</v>
      </c>
      <c r="B650" s="9" t="s">
        <v>100</v>
      </c>
      <c r="C650" s="9" t="s">
        <v>1779</v>
      </c>
      <c r="D650" s="9" t="s">
        <v>1795</v>
      </c>
      <c r="E650" s="9">
        <v>10.394437679098585</v>
      </c>
    </row>
    <row r="651" spans="1:5" ht="36.75" x14ac:dyDescent="0.25">
      <c r="A651" s="9" t="s">
        <v>125</v>
      </c>
      <c r="B651" s="9" t="s">
        <v>100</v>
      </c>
      <c r="C651" s="9" t="s">
        <v>1779</v>
      </c>
      <c r="D651" s="9" t="s">
        <v>1796</v>
      </c>
      <c r="E651" s="9">
        <v>13.419325011106883</v>
      </c>
    </row>
    <row r="652" spans="1:5" ht="36.75" x14ac:dyDescent="0.25">
      <c r="A652" s="9" t="s">
        <v>125</v>
      </c>
      <c r="B652" s="9" t="s">
        <v>100</v>
      </c>
      <c r="C652" s="9" t="s">
        <v>1779</v>
      </c>
      <c r="D652" s="9" t="s">
        <v>1797</v>
      </c>
      <c r="E652" s="9">
        <v>3.6510582765323103</v>
      </c>
    </row>
    <row r="653" spans="1:5" ht="36.75" x14ac:dyDescent="0.25">
      <c r="A653" s="9" t="s">
        <v>125</v>
      </c>
      <c r="B653" s="9" t="s">
        <v>100</v>
      </c>
      <c r="C653" s="9" t="s">
        <v>1779</v>
      </c>
      <c r="D653" s="9" t="s">
        <v>1798</v>
      </c>
      <c r="E653" s="9">
        <v>15.153336857481069</v>
      </c>
    </row>
    <row r="654" spans="1:5" ht="36.75" x14ac:dyDescent="0.25">
      <c r="A654" s="9" t="s">
        <v>125</v>
      </c>
      <c r="B654" s="9" t="s">
        <v>100</v>
      </c>
      <c r="C654" s="9" t="s">
        <v>1779</v>
      </c>
      <c r="D654" s="9" t="s">
        <v>1799</v>
      </c>
      <c r="E654" s="9">
        <v>3.843726259462775</v>
      </c>
    </row>
    <row r="655" spans="1:5" ht="36.75" x14ac:dyDescent="0.25">
      <c r="A655" s="9" t="s">
        <v>125</v>
      </c>
      <c r="B655" s="9" t="s">
        <v>100</v>
      </c>
      <c r="C655" s="9" t="s">
        <v>1779</v>
      </c>
      <c r="D655" s="9" t="s">
        <v>1800</v>
      </c>
      <c r="E655" s="9">
        <v>20.124170817087062</v>
      </c>
    </row>
    <row r="656" spans="1:5" ht="36.75" x14ac:dyDescent="0.25">
      <c r="A656" s="9" t="s">
        <v>125</v>
      </c>
      <c r="B656" s="9" t="s">
        <v>100</v>
      </c>
      <c r="C656" s="9" t="s">
        <v>1779</v>
      </c>
      <c r="D656" s="9" t="s">
        <v>1801</v>
      </c>
      <c r="E656" s="9">
        <v>1.4353764728319636</v>
      </c>
    </row>
    <row r="657" spans="1:5" ht="36.75" x14ac:dyDescent="0.25">
      <c r="A657" s="9" t="s">
        <v>125</v>
      </c>
      <c r="B657" s="9" t="s">
        <v>100</v>
      </c>
      <c r="C657" s="9" t="s">
        <v>1779</v>
      </c>
      <c r="D657" s="9" t="s">
        <v>1802</v>
      </c>
      <c r="E657" s="9">
        <v>20.124170817087062</v>
      </c>
    </row>
    <row r="658" spans="1:5" ht="36.75" x14ac:dyDescent="0.25">
      <c r="A658" s="9" t="s">
        <v>125</v>
      </c>
      <c r="B658" s="9" t="s">
        <v>100</v>
      </c>
      <c r="C658" s="9" t="s">
        <v>1779</v>
      </c>
      <c r="D658" s="9" t="s">
        <v>1803</v>
      </c>
      <c r="E658" s="9">
        <v>1.7725454429602774</v>
      </c>
    </row>
    <row r="659" spans="1:5" ht="36.75" x14ac:dyDescent="0.25">
      <c r="A659" s="9" t="s">
        <v>125</v>
      </c>
      <c r="B659" s="9" t="s">
        <v>100</v>
      </c>
      <c r="C659" s="9" t="s">
        <v>1779</v>
      </c>
      <c r="D659" s="9" t="s">
        <v>1804</v>
      </c>
      <c r="E659" s="9">
        <v>1.7725454429602774</v>
      </c>
    </row>
    <row r="660" spans="1:5" ht="36.75" x14ac:dyDescent="0.25">
      <c r="A660" s="9" t="s">
        <v>125</v>
      </c>
      <c r="B660" s="9" t="s">
        <v>100</v>
      </c>
      <c r="C660" s="9" t="s">
        <v>1779</v>
      </c>
      <c r="D660" s="9" t="s">
        <v>1805</v>
      </c>
      <c r="E660" s="9">
        <v>8.949427807120097</v>
      </c>
    </row>
    <row r="661" spans="1:5" ht="36.75" x14ac:dyDescent="0.25">
      <c r="A661" s="9" t="s">
        <v>125</v>
      </c>
      <c r="B661" s="9" t="s">
        <v>100</v>
      </c>
      <c r="C661" s="9" t="s">
        <v>1779</v>
      </c>
      <c r="D661" s="9" t="s">
        <v>1806</v>
      </c>
      <c r="E661" s="9">
        <v>1.7725454429602774</v>
      </c>
    </row>
    <row r="662" spans="1:5" ht="36.75" x14ac:dyDescent="0.25">
      <c r="A662" s="9" t="s">
        <v>125</v>
      </c>
      <c r="B662" s="9" t="s">
        <v>100</v>
      </c>
      <c r="C662" s="9" t="s">
        <v>1779</v>
      </c>
      <c r="D662" s="9" t="s">
        <v>1807</v>
      </c>
      <c r="E662" s="9">
        <v>18.775494936573807</v>
      </c>
    </row>
    <row r="663" spans="1:5" ht="36.75" x14ac:dyDescent="0.25">
      <c r="A663" s="9" t="s">
        <v>125</v>
      </c>
      <c r="B663" s="9" t="s">
        <v>100</v>
      </c>
      <c r="C663" s="9" t="s">
        <v>1779</v>
      </c>
      <c r="D663" s="9" t="s">
        <v>1808</v>
      </c>
      <c r="E663" s="9">
        <v>1.3872094770993475</v>
      </c>
    </row>
    <row r="664" spans="1:5" ht="36.75" x14ac:dyDescent="0.25">
      <c r="A664" s="9" t="s">
        <v>125</v>
      </c>
      <c r="B664" s="9" t="s">
        <v>100</v>
      </c>
      <c r="C664" s="9" t="s">
        <v>1779</v>
      </c>
      <c r="D664" s="9" t="s">
        <v>1809</v>
      </c>
      <c r="E664" s="9">
        <v>1.9170464301581263</v>
      </c>
    </row>
    <row r="665" spans="1:5" ht="36.75" x14ac:dyDescent="0.25">
      <c r="A665" s="9" t="s">
        <v>125</v>
      </c>
      <c r="B665" s="9" t="s">
        <v>100</v>
      </c>
      <c r="C665" s="9" t="s">
        <v>1779</v>
      </c>
      <c r="D665" s="9" t="s">
        <v>1810</v>
      </c>
      <c r="E665" s="9">
        <v>9.0457617985853283</v>
      </c>
    </row>
    <row r="666" spans="1:5" ht="36.75" x14ac:dyDescent="0.25">
      <c r="A666" s="9" t="s">
        <v>125</v>
      </c>
      <c r="B666" s="9" t="s">
        <v>100</v>
      </c>
      <c r="C666" s="9" t="s">
        <v>1779</v>
      </c>
      <c r="D666" s="9" t="s">
        <v>1811</v>
      </c>
      <c r="E666" s="9">
        <v>4.2290622253237053</v>
      </c>
    </row>
    <row r="667" spans="1:5" ht="36.75" x14ac:dyDescent="0.25">
      <c r="A667" s="9" t="s">
        <v>125</v>
      </c>
      <c r="B667" s="9" t="s">
        <v>100</v>
      </c>
      <c r="C667" s="9" t="s">
        <v>1779</v>
      </c>
      <c r="D667" s="9" t="s">
        <v>1812</v>
      </c>
      <c r="E667" s="9">
        <v>18.775494936573807</v>
      </c>
    </row>
    <row r="668" spans="1:5" ht="36.75" x14ac:dyDescent="0.25">
      <c r="A668" s="9" t="s">
        <v>125</v>
      </c>
      <c r="B668" s="9" t="s">
        <v>100</v>
      </c>
      <c r="C668" s="9" t="s">
        <v>1779</v>
      </c>
      <c r="D668" s="9" t="s">
        <v>1813</v>
      </c>
      <c r="E668" s="9">
        <v>1.7725454429602774</v>
      </c>
    </row>
    <row r="669" spans="1:5" ht="36.75" x14ac:dyDescent="0.25">
      <c r="A669" s="9" t="s">
        <v>125</v>
      </c>
      <c r="B669" s="9" t="s">
        <v>100</v>
      </c>
      <c r="C669" s="9" t="s">
        <v>1779</v>
      </c>
      <c r="D669" s="9" t="s">
        <v>1814</v>
      </c>
      <c r="E669" s="9">
        <v>3.843726259462775</v>
      </c>
    </row>
    <row r="670" spans="1:5" ht="36.75" x14ac:dyDescent="0.25">
      <c r="A670" s="9" t="s">
        <v>125</v>
      </c>
      <c r="B670" s="9" t="s">
        <v>100</v>
      </c>
      <c r="C670" s="9" t="s">
        <v>1779</v>
      </c>
      <c r="D670" s="9" t="s">
        <v>1815</v>
      </c>
      <c r="E670" s="9">
        <v>6.2424426469470644</v>
      </c>
    </row>
    <row r="671" spans="1:5" ht="36.75" x14ac:dyDescent="0.25">
      <c r="A671" s="9" t="s">
        <v>125</v>
      </c>
      <c r="B671" s="9" t="s">
        <v>100</v>
      </c>
      <c r="C671" s="9" t="s">
        <v>1779</v>
      </c>
      <c r="D671" s="9" t="s">
        <v>1816</v>
      </c>
      <c r="E671" s="9">
        <v>3.9207934526349608</v>
      </c>
    </row>
    <row r="672" spans="1:5" ht="36.75" x14ac:dyDescent="0.25">
      <c r="A672" s="9" t="s">
        <v>125</v>
      </c>
      <c r="B672" s="9" t="s">
        <v>100</v>
      </c>
      <c r="C672" s="9" t="s">
        <v>1779</v>
      </c>
      <c r="D672" s="9" t="s">
        <v>1817</v>
      </c>
      <c r="E672" s="9">
        <v>3.9207934526349608</v>
      </c>
    </row>
    <row r="673" spans="1:5" ht="36.75" x14ac:dyDescent="0.25">
      <c r="A673" s="9" t="s">
        <v>125</v>
      </c>
      <c r="B673" s="9" t="s">
        <v>100</v>
      </c>
      <c r="C673" s="9" t="s">
        <v>1779</v>
      </c>
      <c r="D673" s="9" t="s">
        <v>1818</v>
      </c>
      <c r="E673" s="9">
        <v>1.9555800267442194</v>
      </c>
    </row>
    <row r="674" spans="1:5" ht="36.75" x14ac:dyDescent="0.25">
      <c r="A674" s="9" t="s">
        <v>125</v>
      </c>
      <c r="B674" s="9" t="s">
        <v>100</v>
      </c>
      <c r="C674" s="9" t="s">
        <v>1779</v>
      </c>
      <c r="D674" s="9" t="s">
        <v>1819</v>
      </c>
      <c r="E674" s="9">
        <v>18.775494936573807</v>
      </c>
    </row>
    <row r="675" spans="1:5" ht="36.75" x14ac:dyDescent="0.25">
      <c r="A675" s="9" t="s">
        <v>125</v>
      </c>
      <c r="B675" s="9" t="s">
        <v>100</v>
      </c>
      <c r="C675" s="9" t="s">
        <v>1779</v>
      </c>
      <c r="D675" s="9" t="s">
        <v>1820</v>
      </c>
      <c r="E675" s="9">
        <v>1.7725454429602774</v>
      </c>
    </row>
    <row r="676" spans="1:5" ht="36.75" x14ac:dyDescent="0.25">
      <c r="A676" s="9" t="s">
        <v>125</v>
      </c>
      <c r="B676" s="9" t="s">
        <v>100</v>
      </c>
      <c r="C676" s="9" t="s">
        <v>1779</v>
      </c>
      <c r="D676" s="9" t="s">
        <v>1821</v>
      </c>
      <c r="E676" s="9">
        <v>1.7725454429602774</v>
      </c>
    </row>
    <row r="677" spans="1:5" ht="36.75" x14ac:dyDescent="0.25">
      <c r="A677" s="9" t="s">
        <v>125</v>
      </c>
      <c r="B677" s="9" t="s">
        <v>100</v>
      </c>
      <c r="C677" s="9" t="s">
        <v>1779</v>
      </c>
      <c r="D677" s="9" t="s">
        <v>1822</v>
      </c>
      <c r="E677" s="9">
        <v>9.5274317559114881</v>
      </c>
    </row>
    <row r="678" spans="1:5" ht="36.75" x14ac:dyDescent="0.25">
      <c r="A678" s="9" t="s">
        <v>125</v>
      </c>
      <c r="B678" s="9" t="s">
        <v>100</v>
      </c>
      <c r="C678" s="9" t="s">
        <v>1779</v>
      </c>
      <c r="D678" s="9" t="s">
        <v>1823</v>
      </c>
      <c r="E678" s="9">
        <v>4.7588991783824843</v>
      </c>
    </row>
    <row r="679" spans="1:5" ht="36.75" x14ac:dyDescent="0.25">
      <c r="A679" s="9" t="s">
        <v>125</v>
      </c>
      <c r="B679" s="9" t="s">
        <v>100</v>
      </c>
      <c r="C679" s="9" t="s">
        <v>1779</v>
      </c>
      <c r="D679" s="9" t="s">
        <v>1824</v>
      </c>
      <c r="E679" s="9">
        <v>3.6510582765323103</v>
      </c>
    </row>
    <row r="680" spans="1:5" ht="36.75" x14ac:dyDescent="0.25">
      <c r="A680" s="9" t="s">
        <v>125</v>
      </c>
      <c r="B680" s="9" t="s">
        <v>100</v>
      </c>
      <c r="C680" s="9" t="s">
        <v>1779</v>
      </c>
      <c r="D680" s="9" t="s">
        <v>1825</v>
      </c>
      <c r="E680" s="9">
        <v>4.701098783503344</v>
      </c>
    </row>
    <row r="681" spans="1:5" ht="36.75" x14ac:dyDescent="0.25">
      <c r="A681" s="9" t="s">
        <v>125</v>
      </c>
      <c r="B681" s="9" t="s">
        <v>100</v>
      </c>
      <c r="C681" s="9" t="s">
        <v>1779</v>
      </c>
      <c r="D681" s="9" t="s">
        <v>1826</v>
      </c>
      <c r="E681" s="9">
        <v>3.3524229029900896</v>
      </c>
    </row>
    <row r="682" spans="1:5" ht="36.75" x14ac:dyDescent="0.25">
      <c r="A682" s="9" t="s">
        <v>125</v>
      </c>
      <c r="B682" s="9" t="s">
        <v>100</v>
      </c>
      <c r="C682" s="9" t="s">
        <v>1779</v>
      </c>
      <c r="D682" s="9" t="s">
        <v>1827</v>
      </c>
      <c r="E682" s="9">
        <v>10.471504872270769</v>
      </c>
    </row>
    <row r="683" spans="1:5" ht="36.75" x14ac:dyDescent="0.25">
      <c r="A683" s="9" t="s">
        <v>125</v>
      </c>
      <c r="B683" s="9" t="s">
        <v>100</v>
      </c>
      <c r="C683" s="9" t="s">
        <v>1779</v>
      </c>
      <c r="D683" s="9" t="s">
        <v>1828</v>
      </c>
      <c r="E683" s="9">
        <v>2.446883383216905</v>
      </c>
    </row>
    <row r="684" spans="1:5" ht="36.75" x14ac:dyDescent="0.25">
      <c r="A684" s="9" t="s">
        <v>125</v>
      </c>
      <c r="B684" s="9" t="s">
        <v>100</v>
      </c>
      <c r="C684" s="9" t="s">
        <v>1779</v>
      </c>
      <c r="D684" s="9" t="s">
        <v>1829</v>
      </c>
      <c r="E684" s="9">
        <v>4.0267608432467163</v>
      </c>
    </row>
    <row r="685" spans="1:5" ht="36.75" x14ac:dyDescent="0.25">
      <c r="A685" s="9" t="s">
        <v>125</v>
      </c>
      <c r="B685" s="9" t="s">
        <v>100</v>
      </c>
      <c r="C685" s="9" t="s">
        <v>1779</v>
      </c>
      <c r="D685" s="9" t="s">
        <v>1830</v>
      </c>
      <c r="E685" s="9">
        <v>4.0267608432467163</v>
      </c>
    </row>
    <row r="686" spans="1:5" ht="36.75" x14ac:dyDescent="0.25">
      <c r="A686" s="9" t="s">
        <v>125</v>
      </c>
      <c r="B686" s="9" t="s">
        <v>100</v>
      </c>
      <c r="C686" s="9" t="s">
        <v>1779</v>
      </c>
      <c r="D686" s="9" t="s">
        <v>1831</v>
      </c>
      <c r="E686" s="9">
        <v>10.471504872270769</v>
      </c>
    </row>
    <row r="687" spans="1:5" ht="36.75" x14ac:dyDescent="0.25">
      <c r="A687" s="9" t="s">
        <v>125</v>
      </c>
      <c r="B687" s="9" t="s">
        <v>100</v>
      </c>
      <c r="C687" s="9" t="s">
        <v>1779</v>
      </c>
      <c r="D687" s="9" t="s">
        <v>1832</v>
      </c>
      <c r="E687" s="9">
        <v>2.4950503789495211</v>
      </c>
    </row>
    <row r="688" spans="1:5" ht="36.75" x14ac:dyDescent="0.25">
      <c r="A688" s="9" t="s">
        <v>125</v>
      </c>
      <c r="B688" s="9" t="s">
        <v>100</v>
      </c>
      <c r="C688" s="9" t="s">
        <v>1779</v>
      </c>
      <c r="D688" s="9" t="s">
        <v>1833</v>
      </c>
      <c r="E688" s="9">
        <v>4.0267608432467163</v>
      </c>
    </row>
    <row r="689" spans="1:5" ht="36.75" x14ac:dyDescent="0.25">
      <c r="A689" s="9" t="s">
        <v>125</v>
      </c>
      <c r="B689" s="9" t="s">
        <v>100</v>
      </c>
      <c r="C689" s="9" t="s">
        <v>1779</v>
      </c>
      <c r="D689" s="9" t="s">
        <v>1834</v>
      </c>
      <c r="E689" s="9">
        <v>4.0267608432467163</v>
      </c>
    </row>
    <row r="690" spans="1:5" ht="36.75" x14ac:dyDescent="0.25">
      <c r="A690" s="9" t="s">
        <v>125</v>
      </c>
      <c r="B690" s="9" t="s">
        <v>100</v>
      </c>
      <c r="C690" s="9" t="s">
        <v>1779</v>
      </c>
      <c r="D690" s="9" t="s">
        <v>1835</v>
      </c>
      <c r="E690" s="9">
        <v>6.926413986350215</v>
      </c>
    </row>
    <row r="691" spans="1:5" ht="36.75" x14ac:dyDescent="0.25">
      <c r="A691" s="9" t="s">
        <v>125</v>
      </c>
      <c r="B691" s="9" t="s">
        <v>100</v>
      </c>
      <c r="C691" s="9" t="s">
        <v>1779</v>
      </c>
      <c r="D691" s="9" t="s">
        <v>1836</v>
      </c>
      <c r="E691" s="9">
        <v>1.7725454429602774</v>
      </c>
    </row>
    <row r="692" spans="1:5" ht="36.75" x14ac:dyDescent="0.25">
      <c r="A692" s="9" t="s">
        <v>125</v>
      </c>
      <c r="B692" s="9" t="s">
        <v>100</v>
      </c>
      <c r="C692" s="9" t="s">
        <v>1779</v>
      </c>
      <c r="D692" s="9" t="s">
        <v>1837</v>
      </c>
      <c r="E692" s="9">
        <v>8.5640918412591667</v>
      </c>
    </row>
    <row r="693" spans="1:5" ht="36.75" x14ac:dyDescent="0.25">
      <c r="A693" s="9" t="s">
        <v>125</v>
      </c>
      <c r="B693" s="9" t="s">
        <v>100</v>
      </c>
      <c r="C693" s="9" t="s">
        <v>1779</v>
      </c>
      <c r="D693" s="9" t="s">
        <v>1838</v>
      </c>
      <c r="E693" s="9">
        <v>1.7725454429602774</v>
      </c>
    </row>
    <row r="694" spans="1:5" ht="36.75" x14ac:dyDescent="0.25">
      <c r="A694" s="9" t="s">
        <v>125</v>
      </c>
      <c r="B694" s="9" t="s">
        <v>100</v>
      </c>
      <c r="C694" s="9" t="s">
        <v>1779</v>
      </c>
      <c r="D694" s="9" t="s">
        <v>1839</v>
      </c>
      <c r="E694" s="9">
        <v>10.97244162788998</v>
      </c>
    </row>
    <row r="695" spans="1:5" ht="36.75" x14ac:dyDescent="0.25">
      <c r="A695" s="9" t="s">
        <v>125</v>
      </c>
      <c r="B695" s="9" t="s">
        <v>100</v>
      </c>
      <c r="C695" s="9" t="s">
        <v>1779</v>
      </c>
      <c r="D695" s="9" t="s">
        <v>1840</v>
      </c>
      <c r="E695" s="9">
        <v>1.7725454429602774</v>
      </c>
    </row>
    <row r="696" spans="1:5" ht="36.75" x14ac:dyDescent="0.25">
      <c r="A696" s="9" t="s">
        <v>125</v>
      </c>
      <c r="B696" s="9" t="s">
        <v>100</v>
      </c>
      <c r="C696" s="9" t="s">
        <v>1779</v>
      </c>
      <c r="D696" s="9" t="s">
        <v>1841</v>
      </c>
      <c r="E696" s="9">
        <v>10.29810368763335</v>
      </c>
    </row>
    <row r="697" spans="1:5" ht="36.75" x14ac:dyDescent="0.25">
      <c r="A697" s="9" t="s">
        <v>125</v>
      </c>
      <c r="B697" s="9" t="s">
        <v>100</v>
      </c>
      <c r="C697" s="9" t="s">
        <v>1779</v>
      </c>
      <c r="D697" s="9" t="s">
        <v>1842</v>
      </c>
      <c r="E697" s="9">
        <v>6.2424426469470644</v>
      </c>
    </row>
    <row r="698" spans="1:5" ht="36.75" x14ac:dyDescent="0.25">
      <c r="A698" s="9" t="s">
        <v>125</v>
      </c>
      <c r="B698" s="9" t="s">
        <v>100</v>
      </c>
      <c r="C698" s="9" t="s">
        <v>1779</v>
      </c>
      <c r="D698" s="9" t="s">
        <v>1843</v>
      </c>
      <c r="E698" s="9">
        <v>10.567838863736002</v>
      </c>
    </row>
    <row r="699" spans="1:5" ht="36.75" x14ac:dyDescent="0.25">
      <c r="A699" s="9" t="s">
        <v>125</v>
      </c>
      <c r="B699" s="9" t="s">
        <v>100</v>
      </c>
      <c r="C699" s="9" t="s">
        <v>1779</v>
      </c>
      <c r="D699" s="9" t="s">
        <v>1844</v>
      </c>
      <c r="E699" s="9">
        <v>15.846941596030742</v>
      </c>
    </row>
    <row r="700" spans="1:5" ht="36.75" x14ac:dyDescent="0.25">
      <c r="A700" s="9" t="s">
        <v>125</v>
      </c>
      <c r="B700" s="9" t="s">
        <v>100</v>
      </c>
      <c r="C700" s="9" t="s">
        <v>1779</v>
      </c>
      <c r="D700" s="9" t="s">
        <v>1845</v>
      </c>
      <c r="E700" s="9">
        <v>5.4621373160786808</v>
      </c>
    </row>
    <row r="701" spans="1:5" ht="36.75" x14ac:dyDescent="0.25">
      <c r="A701" s="9" t="s">
        <v>125</v>
      </c>
      <c r="B701" s="9" t="s">
        <v>100</v>
      </c>
      <c r="C701" s="9" t="s">
        <v>1779</v>
      </c>
      <c r="D701" s="9" t="s">
        <v>1846</v>
      </c>
      <c r="E701" s="9">
        <v>9.1420957900505613</v>
      </c>
    </row>
    <row r="702" spans="1:5" ht="36.75" x14ac:dyDescent="0.25">
      <c r="A702" s="9" t="s">
        <v>125</v>
      </c>
      <c r="B702" s="9" t="s">
        <v>100</v>
      </c>
      <c r="C702" s="9" t="s">
        <v>1779</v>
      </c>
      <c r="D702" s="9" t="s">
        <v>1847</v>
      </c>
      <c r="E702" s="9">
        <v>4.5662311954520183</v>
      </c>
    </row>
    <row r="703" spans="1:5" ht="36.75" x14ac:dyDescent="0.25">
      <c r="A703" s="9" t="s">
        <v>125</v>
      </c>
      <c r="B703" s="9" t="s">
        <v>100</v>
      </c>
      <c r="C703" s="9" t="s">
        <v>1779</v>
      </c>
      <c r="D703" s="9" t="s">
        <v>1848</v>
      </c>
      <c r="E703" s="9">
        <v>3.4583902936018465</v>
      </c>
    </row>
    <row r="704" spans="1:5" ht="36.75" x14ac:dyDescent="0.25">
      <c r="A704" s="9" t="s">
        <v>125</v>
      </c>
      <c r="B704" s="9" t="s">
        <v>100</v>
      </c>
      <c r="C704" s="9" t="s">
        <v>1779</v>
      </c>
      <c r="D704" s="9" t="s">
        <v>1849</v>
      </c>
      <c r="E704" s="9">
        <v>4.0171274441001943</v>
      </c>
    </row>
    <row r="705" spans="1:5" ht="36.75" x14ac:dyDescent="0.25">
      <c r="A705" s="9" t="s">
        <v>125</v>
      </c>
      <c r="B705" s="9" t="s">
        <v>100</v>
      </c>
      <c r="C705" s="9" t="s">
        <v>1779</v>
      </c>
      <c r="D705" s="9" t="s">
        <v>1850</v>
      </c>
      <c r="E705" s="9">
        <v>4.0171274441001943</v>
      </c>
    </row>
    <row r="706" spans="1:5" ht="36.75" x14ac:dyDescent="0.25">
      <c r="A706" s="9" t="s">
        <v>125</v>
      </c>
      <c r="B706" s="9" t="s">
        <v>100</v>
      </c>
      <c r="C706" s="9" t="s">
        <v>1779</v>
      </c>
      <c r="D706" s="9" t="s">
        <v>1851</v>
      </c>
      <c r="E706" s="9">
        <v>2.0037470224768352</v>
      </c>
    </row>
    <row r="707" spans="1:5" ht="36.75" x14ac:dyDescent="0.25">
      <c r="A707" s="9" t="s">
        <v>125</v>
      </c>
      <c r="B707" s="9" t="s">
        <v>100</v>
      </c>
      <c r="C707" s="9" t="s">
        <v>1852</v>
      </c>
      <c r="D707" s="9" t="s">
        <v>1853</v>
      </c>
      <c r="E707" s="9">
        <v>3.1251055100094089</v>
      </c>
    </row>
    <row r="708" spans="1:5" ht="36.75" x14ac:dyDescent="0.25">
      <c r="A708" s="9" t="s">
        <v>125</v>
      </c>
      <c r="B708" s="9" t="s">
        <v>100</v>
      </c>
      <c r="C708" s="9" t="s">
        <v>1852</v>
      </c>
      <c r="D708" s="9" t="s">
        <v>1854</v>
      </c>
      <c r="E708" s="9">
        <v>3.9103277278021773</v>
      </c>
    </row>
    <row r="709" spans="1:5" ht="36.75" x14ac:dyDescent="0.25">
      <c r="A709" s="9" t="s">
        <v>125</v>
      </c>
      <c r="B709" s="9" t="s">
        <v>100</v>
      </c>
      <c r="C709" s="9" t="s">
        <v>1852</v>
      </c>
      <c r="D709" s="9" t="s">
        <v>1855</v>
      </c>
      <c r="E709" s="9">
        <v>3.1251055100094089</v>
      </c>
    </row>
    <row r="710" spans="1:5" ht="36.75" x14ac:dyDescent="0.25">
      <c r="A710" s="9" t="s">
        <v>125</v>
      </c>
      <c r="B710" s="9" t="s">
        <v>100</v>
      </c>
      <c r="C710" s="9" t="s">
        <v>1852</v>
      </c>
      <c r="D710" s="9" t="s">
        <v>1856</v>
      </c>
      <c r="E710" s="9">
        <v>3.9103277278021773</v>
      </c>
    </row>
    <row r="711" spans="1:5" ht="36.75" x14ac:dyDescent="0.25">
      <c r="A711" s="9" t="s">
        <v>125</v>
      </c>
      <c r="B711" s="9" t="s">
        <v>100</v>
      </c>
      <c r="C711" s="9" t="s">
        <v>1852</v>
      </c>
      <c r="D711" s="9" t="s">
        <v>1857</v>
      </c>
      <c r="E711" s="9">
        <v>3.9103277278021773</v>
      </c>
    </row>
    <row r="712" spans="1:5" ht="36.75" x14ac:dyDescent="0.25">
      <c r="A712" s="9" t="s">
        <v>125</v>
      </c>
      <c r="B712" s="9" t="s">
        <v>100</v>
      </c>
      <c r="C712" s="9" t="s">
        <v>1852</v>
      </c>
      <c r="D712" s="9" t="s">
        <v>1858</v>
      </c>
      <c r="E712" s="9">
        <v>3.140888871171073</v>
      </c>
    </row>
    <row r="713" spans="1:5" ht="36.75" x14ac:dyDescent="0.25">
      <c r="A713" s="9" t="s">
        <v>125</v>
      </c>
      <c r="B713" s="9" t="s">
        <v>100</v>
      </c>
      <c r="C713" s="9" t="s">
        <v>1852</v>
      </c>
      <c r="D713" s="9" t="s">
        <v>1859</v>
      </c>
      <c r="E713" s="9">
        <v>9.6870379129710873</v>
      </c>
    </row>
    <row r="714" spans="1:5" ht="36.75" x14ac:dyDescent="0.25">
      <c r="A714" s="9" t="s">
        <v>125</v>
      </c>
      <c r="B714" s="9" t="s">
        <v>100</v>
      </c>
      <c r="C714" s="9" t="s">
        <v>1852</v>
      </c>
      <c r="D714" s="9" t="s">
        <v>1860</v>
      </c>
      <c r="E714" s="9">
        <v>3.140888871171073</v>
      </c>
    </row>
    <row r="715" spans="1:5" ht="36.75" x14ac:dyDescent="0.25">
      <c r="A715" s="9" t="s">
        <v>125</v>
      </c>
      <c r="B715" s="9" t="s">
        <v>100</v>
      </c>
      <c r="C715" s="9" t="s">
        <v>1852</v>
      </c>
      <c r="D715" s="9" t="s">
        <v>1861</v>
      </c>
      <c r="E715" s="9">
        <v>9.6870379129710873</v>
      </c>
    </row>
    <row r="716" spans="1:5" ht="36.75" x14ac:dyDescent="0.25">
      <c r="A716" s="9" t="s">
        <v>125</v>
      </c>
      <c r="B716" s="9" t="s">
        <v>100</v>
      </c>
      <c r="C716" s="9" t="s">
        <v>1852</v>
      </c>
      <c r="D716" s="9" t="s">
        <v>1862</v>
      </c>
      <c r="E716" s="9">
        <v>3.140888871171073</v>
      </c>
    </row>
    <row r="717" spans="1:5" ht="36.75" x14ac:dyDescent="0.25">
      <c r="A717" s="9" t="s">
        <v>125</v>
      </c>
      <c r="B717" s="9" t="s">
        <v>100</v>
      </c>
      <c r="C717" s="9" t="s">
        <v>1852</v>
      </c>
      <c r="D717" s="9" t="s">
        <v>1863</v>
      </c>
      <c r="E717" s="9">
        <v>9.6870379129710873</v>
      </c>
    </row>
    <row r="718" spans="1:5" ht="36.75" x14ac:dyDescent="0.25">
      <c r="A718" s="9" t="s">
        <v>125</v>
      </c>
      <c r="B718" s="9" t="s">
        <v>100</v>
      </c>
      <c r="C718" s="9" t="s">
        <v>1852</v>
      </c>
      <c r="D718" s="9" t="s">
        <v>1864</v>
      </c>
      <c r="E718" s="9">
        <v>3.9103277278021773</v>
      </c>
    </row>
    <row r="719" spans="1:5" ht="36.75" x14ac:dyDescent="0.25">
      <c r="A719" s="9" t="s">
        <v>125</v>
      </c>
      <c r="B719" s="9" t="s">
        <v>100</v>
      </c>
      <c r="C719" s="9" t="s">
        <v>1852</v>
      </c>
      <c r="D719" s="9" t="s">
        <v>1865</v>
      </c>
      <c r="E719" s="9">
        <v>3.1251055100094089</v>
      </c>
    </row>
    <row r="720" spans="1:5" ht="36.75" x14ac:dyDescent="0.25">
      <c r="A720" s="9" t="s">
        <v>125</v>
      </c>
      <c r="B720" s="9" t="s">
        <v>100</v>
      </c>
      <c r="C720" s="9" t="s">
        <v>1852</v>
      </c>
      <c r="D720" s="9" t="s">
        <v>1866</v>
      </c>
      <c r="E720" s="9">
        <v>3.140888871171073</v>
      </c>
    </row>
    <row r="721" spans="1:5" ht="36.75" x14ac:dyDescent="0.25">
      <c r="A721" s="9" t="s">
        <v>125</v>
      </c>
      <c r="B721" s="9" t="s">
        <v>100</v>
      </c>
      <c r="C721" s="9" t="s">
        <v>1852</v>
      </c>
      <c r="D721" s="9" t="s">
        <v>1867</v>
      </c>
      <c r="E721" s="9">
        <v>9.6870379129710873</v>
      </c>
    </row>
    <row r="722" spans="1:5" ht="36.75" x14ac:dyDescent="0.25">
      <c r="A722" s="9" t="s">
        <v>125</v>
      </c>
      <c r="B722" s="9" t="s">
        <v>100</v>
      </c>
      <c r="C722" s="9" t="s">
        <v>1852</v>
      </c>
      <c r="D722" s="9" t="s">
        <v>1868</v>
      </c>
      <c r="E722" s="9">
        <v>3.9103277278021773</v>
      </c>
    </row>
    <row r="723" spans="1:5" ht="36.75" x14ac:dyDescent="0.25">
      <c r="A723" s="9" t="s">
        <v>125</v>
      </c>
      <c r="B723" s="9" t="s">
        <v>100</v>
      </c>
      <c r="C723" s="9" t="s">
        <v>1852</v>
      </c>
      <c r="D723" s="9" t="s">
        <v>1869</v>
      </c>
      <c r="E723" s="9">
        <v>3.140888871171073</v>
      </c>
    </row>
    <row r="724" spans="1:5" ht="36.75" x14ac:dyDescent="0.25">
      <c r="A724" s="9" t="s">
        <v>125</v>
      </c>
      <c r="B724" s="9" t="s">
        <v>100</v>
      </c>
      <c r="C724" s="9" t="s">
        <v>1852</v>
      </c>
      <c r="D724" s="9" t="s">
        <v>1870</v>
      </c>
      <c r="E724" s="9">
        <v>9.6870379129710873</v>
      </c>
    </row>
    <row r="725" spans="1:5" ht="36.75" x14ac:dyDescent="0.25">
      <c r="A725" s="9" t="s">
        <v>125</v>
      </c>
      <c r="B725" s="9" t="s">
        <v>100</v>
      </c>
      <c r="C725" s="9" t="s">
        <v>1852</v>
      </c>
      <c r="D725" s="9" t="s">
        <v>1871</v>
      </c>
      <c r="E725" s="9">
        <v>3.140888871171073</v>
      </c>
    </row>
    <row r="726" spans="1:5" ht="36.75" x14ac:dyDescent="0.25">
      <c r="A726" s="9" t="s">
        <v>125</v>
      </c>
      <c r="B726" s="9" t="s">
        <v>100</v>
      </c>
      <c r="C726" s="9" t="s">
        <v>1852</v>
      </c>
      <c r="D726" s="9" t="s">
        <v>1872</v>
      </c>
      <c r="E726" s="9">
        <v>9.6870379129710873</v>
      </c>
    </row>
    <row r="727" spans="1:5" ht="36.75" x14ac:dyDescent="0.25">
      <c r="A727" s="9" t="s">
        <v>125</v>
      </c>
      <c r="B727" s="9" t="s">
        <v>100</v>
      </c>
      <c r="C727" s="9" t="s">
        <v>1852</v>
      </c>
      <c r="D727" s="9" t="s">
        <v>1873</v>
      </c>
      <c r="E727" s="9">
        <v>3.1251055100094089</v>
      </c>
    </row>
    <row r="728" spans="1:5" ht="36.75" x14ac:dyDescent="0.25">
      <c r="A728" s="9" t="s">
        <v>125</v>
      </c>
      <c r="B728" s="9" t="s">
        <v>100</v>
      </c>
      <c r="C728" s="9" t="s">
        <v>1852</v>
      </c>
      <c r="D728" s="9" t="s">
        <v>1874</v>
      </c>
      <c r="E728" s="9">
        <v>3.9103277278021773</v>
      </c>
    </row>
    <row r="729" spans="1:5" ht="36.75" x14ac:dyDescent="0.25">
      <c r="A729" s="9" t="s">
        <v>125</v>
      </c>
      <c r="B729" s="9" t="s">
        <v>100</v>
      </c>
      <c r="C729" s="9" t="s">
        <v>1852</v>
      </c>
      <c r="D729" s="9" t="s">
        <v>1875</v>
      </c>
      <c r="E729" s="9">
        <v>3.9103277278021773</v>
      </c>
    </row>
    <row r="730" spans="1:5" ht="36.75" x14ac:dyDescent="0.25">
      <c r="A730" s="9" t="s">
        <v>125</v>
      </c>
      <c r="B730" s="9" t="s">
        <v>100</v>
      </c>
      <c r="C730" s="9" t="s">
        <v>1852</v>
      </c>
      <c r="D730" s="9" t="s">
        <v>1876</v>
      </c>
      <c r="E730" s="9">
        <v>3.9103277278021773</v>
      </c>
    </row>
    <row r="731" spans="1:5" ht="36.75" x14ac:dyDescent="0.25">
      <c r="A731" s="9" t="s">
        <v>125</v>
      </c>
      <c r="B731" s="9" t="s">
        <v>100</v>
      </c>
      <c r="C731" s="9" t="s">
        <v>1852</v>
      </c>
      <c r="D731" s="9" t="s">
        <v>1877</v>
      </c>
      <c r="E731" s="9">
        <v>3.9103277278021773</v>
      </c>
    </row>
    <row r="732" spans="1:5" ht="36.75" x14ac:dyDescent="0.25">
      <c r="A732" s="9" t="s">
        <v>125</v>
      </c>
      <c r="B732" s="9" t="s">
        <v>100</v>
      </c>
      <c r="C732" s="9" t="s">
        <v>1852</v>
      </c>
      <c r="D732" s="9" t="s">
        <v>1878</v>
      </c>
      <c r="E732" s="9">
        <v>3.9103277278021773</v>
      </c>
    </row>
    <row r="733" spans="1:5" ht="36.75" x14ac:dyDescent="0.25">
      <c r="A733" s="9" t="s">
        <v>125</v>
      </c>
      <c r="B733" s="9" t="s">
        <v>100</v>
      </c>
      <c r="C733" s="9" t="s">
        <v>1852</v>
      </c>
      <c r="D733" s="9" t="s">
        <v>1879</v>
      </c>
      <c r="E733" s="9">
        <v>3.9103277278021773</v>
      </c>
    </row>
    <row r="734" spans="1:5" ht="36.75" x14ac:dyDescent="0.25">
      <c r="A734" s="9" t="s">
        <v>125</v>
      </c>
      <c r="B734" s="9" t="s">
        <v>100</v>
      </c>
      <c r="C734" s="9" t="s">
        <v>1852</v>
      </c>
      <c r="D734" s="9" t="s">
        <v>1880</v>
      </c>
      <c r="E734" s="9">
        <v>3.9103277278021773</v>
      </c>
    </row>
    <row r="735" spans="1:5" ht="36.75" x14ac:dyDescent="0.25">
      <c r="A735" s="9" t="s">
        <v>125</v>
      </c>
      <c r="B735" s="9" t="s">
        <v>100</v>
      </c>
      <c r="C735" s="9" t="s">
        <v>1852</v>
      </c>
      <c r="D735" s="9" t="s">
        <v>1881</v>
      </c>
      <c r="E735" s="9">
        <v>3.9103277278021773</v>
      </c>
    </row>
    <row r="736" spans="1:5" ht="36.75" x14ac:dyDescent="0.25">
      <c r="A736" s="9" t="s">
        <v>125</v>
      </c>
      <c r="B736" s="9" t="s">
        <v>100</v>
      </c>
      <c r="C736" s="9" t="s">
        <v>1852</v>
      </c>
      <c r="D736" s="9" t="s">
        <v>1882</v>
      </c>
      <c r="E736" s="9">
        <v>3.9103277278021773</v>
      </c>
    </row>
    <row r="737" spans="1:5" ht="36.75" x14ac:dyDescent="0.25">
      <c r="A737" s="9" t="s">
        <v>125</v>
      </c>
      <c r="B737" s="9" t="s">
        <v>100</v>
      </c>
      <c r="C737" s="9" t="s">
        <v>1852</v>
      </c>
      <c r="D737" s="9" t="s">
        <v>1883</v>
      </c>
      <c r="E737" s="9">
        <v>3.9103277278021773</v>
      </c>
    </row>
    <row r="738" spans="1:5" ht="36.75" x14ac:dyDescent="0.25">
      <c r="A738" s="9" t="s">
        <v>125</v>
      </c>
      <c r="B738" s="9" t="s">
        <v>100</v>
      </c>
      <c r="C738" s="9" t="s">
        <v>1852</v>
      </c>
      <c r="D738" s="9" t="s">
        <v>1884</v>
      </c>
      <c r="E738" s="9">
        <v>3.9103277278021773</v>
      </c>
    </row>
    <row r="739" spans="1:5" ht="36.75" x14ac:dyDescent="0.25">
      <c r="A739" s="9" t="s">
        <v>125</v>
      </c>
      <c r="B739" s="9" t="s">
        <v>100</v>
      </c>
      <c r="C739" s="9" t="s">
        <v>1852</v>
      </c>
      <c r="D739" s="9" t="s">
        <v>1885</v>
      </c>
      <c r="E739" s="9">
        <v>3.9103277278021773</v>
      </c>
    </row>
    <row r="740" spans="1:5" ht="36.75" x14ac:dyDescent="0.25">
      <c r="A740" s="9" t="s">
        <v>125</v>
      </c>
      <c r="B740" s="9" t="s">
        <v>100</v>
      </c>
      <c r="C740" s="9" t="s">
        <v>1852</v>
      </c>
      <c r="D740" s="9" t="s">
        <v>1886</v>
      </c>
      <c r="E740" s="9">
        <v>3.1251055100094089</v>
      </c>
    </row>
    <row r="741" spans="1:5" ht="36.75" x14ac:dyDescent="0.25">
      <c r="A741" s="9" t="s">
        <v>125</v>
      </c>
      <c r="B741" s="9" t="s">
        <v>100</v>
      </c>
      <c r="C741" s="9" t="s">
        <v>1852</v>
      </c>
      <c r="D741" s="9" t="s">
        <v>1887</v>
      </c>
      <c r="E741" s="9">
        <v>3.9103277278021773</v>
      </c>
    </row>
    <row r="742" spans="1:5" ht="36.75" x14ac:dyDescent="0.25">
      <c r="A742" s="9" t="s">
        <v>125</v>
      </c>
      <c r="B742" s="9" t="s">
        <v>100</v>
      </c>
      <c r="C742" s="9" t="s">
        <v>1852</v>
      </c>
      <c r="D742" s="9" t="s">
        <v>1888</v>
      </c>
      <c r="E742" s="9">
        <v>3.9103277278021773</v>
      </c>
    </row>
    <row r="743" spans="1:5" ht="36.75" x14ac:dyDescent="0.25">
      <c r="A743" s="9" t="s">
        <v>125</v>
      </c>
      <c r="B743" s="9" t="s">
        <v>100</v>
      </c>
      <c r="C743" s="9" t="s">
        <v>1852</v>
      </c>
      <c r="D743" s="9" t="s">
        <v>1889</v>
      </c>
      <c r="E743" s="9">
        <v>3.9103277278021773</v>
      </c>
    </row>
    <row r="744" spans="1:5" ht="36.75" x14ac:dyDescent="0.25">
      <c r="A744" s="9" t="s">
        <v>125</v>
      </c>
      <c r="B744" s="9" t="s">
        <v>100</v>
      </c>
      <c r="C744" s="9" t="s">
        <v>1852</v>
      </c>
      <c r="D744" s="9" t="s">
        <v>1890</v>
      </c>
      <c r="E744" s="9">
        <v>3.9103277278021773</v>
      </c>
    </row>
    <row r="745" spans="1:5" ht="36.75" x14ac:dyDescent="0.25">
      <c r="A745" s="9" t="s">
        <v>125</v>
      </c>
      <c r="B745" s="9" t="s">
        <v>100</v>
      </c>
      <c r="C745" s="9" t="s">
        <v>1852</v>
      </c>
      <c r="D745" s="9" t="s">
        <v>1891</v>
      </c>
      <c r="E745" s="9">
        <v>3.9103277278021773</v>
      </c>
    </row>
    <row r="746" spans="1:5" ht="36.75" x14ac:dyDescent="0.25">
      <c r="A746" s="9" t="s">
        <v>125</v>
      </c>
      <c r="B746" s="9" t="s">
        <v>100</v>
      </c>
      <c r="C746" s="9" t="s">
        <v>1852</v>
      </c>
      <c r="D746" s="9" t="s">
        <v>1892</v>
      </c>
      <c r="E746" s="9">
        <v>3.140888871171073</v>
      </c>
    </row>
    <row r="747" spans="1:5" ht="36.75" x14ac:dyDescent="0.25">
      <c r="A747" s="9" t="s">
        <v>125</v>
      </c>
      <c r="B747" s="9" t="s">
        <v>100</v>
      </c>
      <c r="C747" s="9" t="s">
        <v>1852</v>
      </c>
      <c r="D747" s="9" t="s">
        <v>1893</v>
      </c>
      <c r="E747" s="9">
        <v>9.6870379129710873</v>
      </c>
    </row>
    <row r="748" spans="1:5" ht="36.75" x14ac:dyDescent="0.25">
      <c r="A748" s="9" t="s">
        <v>125</v>
      </c>
      <c r="B748" s="9" t="s">
        <v>100</v>
      </c>
      <c r="C748" s="9" t="s">
        <v>1852</v>
      </c>
      <c r="D748" s="9" t="s">
        <v>1894</v>
      </c>
      <c r="E748" s="9">
        <v>3.140888871171073</v>
      </c>
    </row>
    <row r="749" spans="1:5" ht="36.75" x14ac:dyDescent="0.25">
      <c r="A749" s="9" t="s">
        <v>125</v>
      </c>
      <c r="B749" s="9" t="s">
        <v>100</v>
      </c>
      <c r="C749" s="9" t="s">
        <v>1852</v>
      </c>
      <c r="D749" s="9" t="s">
        <v>1895</v>
      </c>
      <c r="E749" s="9">
        <v>9.6870379129710873</v>
      </c>
    </row>
    <row r="750" spans="1:5" ht="36.75" x14ac:dyDescent="0.25">
      <c r="A750" s="9" t="s">
        <v>125</v>
      </c>
      <c r="B750" s="9" t="s">
        <v>100</v>
      </c>
      <c r="C750" s="9" t="s">
        <v>1852</v>
      </c>
      <c r="D750" s="9" t="s">
        <v>1896</v>
      </c>
      <c r="E750" s="9">
        <v>3.9103277278021773</v>
      </c>
    </row>
    <row r="751" spans="1:5" ht="36.75" x14ac:dyDescent="0.25">
      <c r="A751" s="9" t="s">
        <v>125</v>
      </c>
      <c r="B751" s="9" t="s">
        <v>100</v>
      </c>
      <c r="C751" s="9" t="s">
        <v>1852</v>
      </c>
      <c r="D751" s="9" t="s">
        <v>1897</v>
      </c>
      <c r="E751" s="9">
        <v>3.9103277278021773</v>
      </c>
    </row>
    <row r="752" spans="1:5" ht="36.75" x14ac:dyDescent="0.25">
      <c r="A752" s="9" t="s">
        <v>125</v>
      </c>
      <c r="B752" s="9" t="s">
        <v>100</v>
      </c>
      <c r="C752" s="9" t="s">
        <v>1852</v>
      </c>
      <c r="D752" s="9" t="s">
        <v>1898</v>
      </c>
      <c r="E752" s="9">
        <v>3.9103277278021773</v>
      </c>
    </row>
    <row r="753" spans="1:5" ht="36.75" x14ac:dyDescent="0.25">
      <c r="A753" s="9" t="s">
        <v>125</v>
      </c>
      <c r="B753" s="9" t="s">
        <v>100</v>
      </c>
      <c r="C753" s="9" t="s">
        <v>1852</v>
      </c>
      <c r="D753" s="9" t="s">
        <v>1899</v>
      </c>
      <c r="E753" s="9">
        <v>3.9103277278021773</v>
      </c>
    </row>
    <row r="754" spans="1:5" ht="36.75" x14ac:dyDescent="0.25">
      <c r="A754" s="9" t="s">
        <v>125</v>
      </c>
      <c r="B754" s="9" t="s">
        <v>100</v>
      </c>
      <c r="C754" s="9" t="s">
        <v>1852</v>
      </c>
      <c r="D754" s="9" t="s">
        <v>1900</v>
      </c>
      <c r="E754" s="9">
        <v>3.1251055100094089</v>
      </c>
    </row>
    <row r="755" spans="1:5" ht="36.75" x14ac:dyDescent="0.25">
      <c r="A755" s="9" t="s">
        <v>125</v>
      </c>
      <c r="B755" s="9" t="s">
        <v>100</v>
      </c>
      <c r="C755" s="9" t="s">
        <v>1852</v>
      </c>
      <c r="D755" s="9" t="s">
        <v>1901</v>
      </c>
      <c r="E755" s="9">
        <v>3.1251055100094089</v>
      </c>
    </row>
    <row r="756" spans="1:5" ht="36.75" x14ac:dyDescent="0.25">
      <c r="A756" s="9" t="s">
        <v>125</v>
      </c>
      <c r="B756" s="9" t="s">
        <v>100</v>
      </c>
      <c r="C756" s="9" t="s">
        <v>1852</v>
      </c>
      <c r="D756" s="9" t="s">
        <v>1902</v>
      </c>
      <c r="E756" s="9">
        <v>3.140888871171073</v>
      </c>
    </row>
    <row r="757" spans="1:5" ht="36.75" x14ac:dyDescent="0.25">
      <c r="A757" s="9" t="s">
        <v>125</v>
      </c>
      <c r="B757" s="9" t="s">
        <v>100</v>
      </c>
      <c r="C757" s="9" t="s">
        <v>1852</v>
      </c>
      <c r="D757" s="9" t="s">
        <v>1903</v>
      </c>
      <c r="E757" s="9">
        <v>9.6870379129710873</v>
      </c>
    </row>
    <row r="758" spans="1:5" ht="36.75" x14ac:dyDescent="0.25">
      <c r="A758" s="9" t="s">
        <v>125</v>
      </c>
      <c r="B758" s="9" t="s">
        <v>100</v>
      </c>
      <c r="C758" s="9" t="s">
        <v>1852</v>
      </c>
      <c r="D758" s="9" t="s">
        <v>1904</v>
      </c>
      <c r="E758" s="9">
        <v>3.140888871171073</v>
      </c>
    </row>
    <row r="759" spans="1:5" ht="36.75" x14ac:dyDescent="0.25">
      <c r="A759" s="9" t="s">
        <v>125</v>
      </c>
      <c r="B759" s="9" t="s">
        <v>100</v>
      </c>
      <c r="C759" s="9" t="s">
        <v>1852</v>
      </c>
      <c r="D759" s="9" t="s">
        <v>1905</v>
      </c>
      <c r="E759" s="9">
        <v>9.6870379129710873</v>
      </c>
    </row>
    <row r="760" spans="1:5" ht="36.75" x14ac:dyDescent="0.25">
      <c r="A760" s="9" t="s">
        <v>125</v>
      </c>
      <c r="B760" s="9" t="s">
        <v>100</v>
      </c>
      <c r="C760" s="9" t="s">
        <v>1852</v>
      </c>
      <c r="D760" s="9" t="s">
        <v>1906</v>
      </c>
      <c r="E760" s="9">
        <v>3.140888871171073</v>
      </c>
    </row>
    <row r="761" spans="1:5" ht="36.75" x14ac:dyDescent="0.25">
      <c r="A761" s="9" t="s">
        <v>125</v>
      </c>
      <c r="B761" s="9" t="s">
        <v>100</v>
      </c>
      <c r="C761" s="9" t="s">
        <v>1852</v>
      </c>
      <c r="D761" s="9" t="s">
        <v>1907</v>
      </c>
      <c r="E761" s="9">
        <v>9.6870379129710873</v>
      </c>
    </row>
    <row r="762" spans="1:5" ht="36.75" x14ac:dyDescent="0.25">
      <c r="A762" s="9" t="s">
        <v>125</v>
      </c>
      <c r="B762" s="9" t="s">
        <v>100</v>
      </c>
      <c r="C762" s="9" t="s">
        <v>1852</v>
      </c>
      <c r="D762" s="9" t="s">
        <v>1908</v>
      </c>
      <c r="E762" s="9">
        <v>9.6870379129710873</v>
      </c>
    </row>
    <row r="763" spans="1:5" ht="36.75" x14ac:dyDescent="0.25">
      <c r="A763" s="9" t="s">
        <v>125</v>
      </c>
      <c r="B763" s="9" t="s">
        <v>100</v>
      </c>
      <c r="C763" s="9" t="s">
        <v>1852</v>
      </c>
      <c r="D763" s="9" t="s">
        <v>1909</v>
      </c>
      <c r="E763" s="9">
        <v>3.9103277278021773</v>
      </c>
    </row>
    <row r="764" spans="1:5" ht="36.75" x14ac:dyDescent="0.25">
      <c r="A764" s="9" t="s">
        <v>125</v>
      </c>
      <c r="B764" s="9" t="s">
        <v>100</v>
      </c>
      <c r="C764" s="9" t="s">
        <v>1852</v>
      </c>
      <c r="D764" s="9" t="s">
        <v>1910</v>
      </c>
      <c r="E764" s="9">
        <v>3.9103277278021773</v>
      </c>
    </row>
    <row r="765" spans="1:5" ht="36.75" x14ac:dyDescent="0.25">
      <c r="A765" s="9" t="s">
        <v>125</v>
      </c>
      <c r="B765" s="9" t="s">
        <v>100</v>
      </c>
      <c r="C765" s="9" t="s">
        <v>1852</v>
      </c>
      <c r="D765" s="9" t="s">
        <v>1911</v>
      </c>
      <c r="E765" s="9">
        <v>3.9103277278021773</v>
      </c>
    </row>
    <row r="766" spans="1:5" ht="36.75" x14ac:dyDescent="0.25">
      <c r="A766" s="9" t="s">
        <v>125</v>
      </c>
      <c r="B766" s="9" t="s">
        <v>100</v>
      </c>
      <c r="C766" s="9" t="s">
        <v>1852</v>
      </c>
      <c r="D766" s="9" t="s">
        <v>1912</v>
      </c>
      <c r="E766" s="9">
        <v>3.9103277278021773</v>
      </c>
    </row>
    <row r="767" spans="1:5" ht="36.75" x14ac:dyDescent="0.25">
      <c r="A767" s="9" t="s">
        <v>125</v>
      </c>
      <c r="B767" s="9" t="s">
        <v>100</v>
      </c>
      <c r="C767" s="9" t="s">
        <v>1852</v>
      </c>
      <c r="D767" s="9" t="s">
        <v>1913</v>
      </c>
      <c r="E767" s="9">
        <v>3.9103277278021773</v>
      </c>
    </row>
    <row r="768" spans="1:5" ht="36.75" x14ac:dyDescent="0.25">
      <c r="A768" s="9" t="s">
        <v>125</v>
      </c>
      <c r="B768" s="9" t="s">
        <v>100</v>
      </c>
      <c r="C768" s="9" t="s">
        <v>1852</v>
      </c>
      <c r="D768" s="9" t="s">
        <v>1914</v>
      </c>
      <c r="E768" s="9">
        <v>3.1251055100094089</v>
      </c>
    </row>
    <row r="769" spans="1:5" ht="36.75" x14ac:dyDescent="0.25">
      <c r="A769" s="9" t="s">
        <v>125</v>
      </c>
      <c r="B769" s="9" t="s">
        <v>100</v>
      </c>
      <c r="C769" s="9" t="s">
        <v>1852</v>
      </c>
      <c r="D769" s="9" t="s">
        <v>1915</v>
      </c>
      <c r="E769" s="9">
        <v>3.9103277278021773</v>
      </c>
    </row>
    <row r="770" spans="1:5" ht="36.75" x14ac:dyDescent="0.25">
      <c r="A770" s="9" t="s">
        <v>125</v>
      </c>
      <c r="B770" s="9" t="s">
        <v>100</v>
      </c>
      <c r="C770" s="9" t="s">
        <v>1852</v>
      </c>
      <c r="D770" s="9" t="s">
        <v>1916</v>
      </c>
      <c r="E770" s="9">
        <v>3.9103277278021773</v>
      </c>
    </row>
    <row r="771" spans="1:5" ht="36.75" x14ac:dyDescent="0.25">
      <c r="A771" s="9" t="s">
        <v>125</v>
      </c>
      <c r="B771" s="9" t="s">
        <v>100</v>
      </c>
      <c r="C771" s="9" t="s">
        <v>1852</v>
      </c>
      <c r="D771" s="9" t="s">
        <v>1917</v>
      </c>
      <c r="E771" s="9">
        <v>3.1251055100094089</v>
      </c>
    </row>
    <row r="772" spans="1:5" ht="36.75" x14ac:dyDescent="0.25">
      <c r="A772" s="9" t="s">
        <v>125</v>
      </c>
      <c r="B772" s="9" t="s">
        <v>100</v>
      </c>
      <c r="C772" s="9" t="s">
        <v>1852</v>
      </c>
      <c r="D772" s="9" t="s">
        <v>1918</v>
      </c>
      <c r="E772" s="9">
        <v>3.9103277278021773</v>
      </c>
    </row>
    <row r="773" spans="1:5" ht="36.75" x14ac:dyDescent="0.25">
      <c r="A773" s="9" t="s">
        <v>125</v>
      </c>
      <c r="B773" s="9" t="s">
        <v>100</v>
      </c>
      <c r="C773" s="9" t="s">
        <v>1852</v>
      </c>
      <c r="D773" s="9" t="s">
        <v>1919</v>
      </c>
      <c r="E773" s="9">
        <v>9.6870379129710873</v>
      </c>
    </row>
    <row r="774" spans="1:5" ht="36.75" x14ac:dyDescent="0.25">
      <c r="A774" s="9" t="s">
        <v>125</v>
      </c>
      <c r="B774" s="9" t="s">
        <v>100</v>
      </c>
      <c r="C774" s="9" t="s">
        <v>1852</v>
      </c>
      <c r="D774" s="9" t="s">
        <v>1920</v>
      </c>
      <c r="E774" s="9">
        <v>3.140888871171073</v>
      </c>
    </row>
    <row r="775" spans="1:5" ht="36.75" x14ac:dyDescent="0.25">
      <c r="A775" s="9" t="s">
        <v>125</v>
      </c>
      <c r="B775" s="9" t="s">
        <v>100</v>
      </c>
      <c r="C775" s="9" t="s">
        <v>1852</v>
      </c>
      <c r="D775" s="9" t="s">
        <v>1921</v>
      </c>
      <c r="E775" s="9">
        <v>3.9103277278021773</v>
      </c>
    </row>
    <row r="776" spans="1:5" ht="36.75" x14ac:dyDescent="0.25">
      <c r="A776" s="9" t="s">
        <v>125</v>
      </c>
      <c r="B776" s="9" t="s">
        <v>100</v>
      </c>
      <c r="C776" s="9" t="s">
        <v>1852</v>
      </c>
      <c r="D776" s="9" t="s">
        <v>1922</v>
      </c>
      <c r="E776" s="9">
        <v>3.9103277278021773</v>
      </c>
    </row>
    <row r="777" spans="1:5" ht="36.75" x14ac:dyDescent="0.25">
      <c r="A777" s="9" t="s">
        <v>125</v>
      </c>
      <c r="B777" s="9" t="s">
        <v>100</v>
      </c>
      <c r="C777" s="9" t="s">
        <v>1852</v>
      </c>
      <c r="D777" s="9" t="s">
        <v>1923</v>
      </c>
      <c r="E777" s="9">
        <v>3.9103277278021773</v>
      </c>
    </row>
    <row r="778" spans="1:5" ht="36.75" x14ac:dyDescent="0.25">
      <c r="A778" s="9" t="s">
        <v>125</v>
      </c>
      <c r="B778" s="9" t="s">
        <v>100</v>
      </c>
      <c r="C778" s="9" t="s">
        <v>1852</v>
      </c>
      <c r="D778" s="9" t="s">
        <v>1924</v>
      </c>
      <c r="E778" s="9">
        <v>3.9103277278021773</v>
      </c>
    </row>
    <row r="779" spans="1:5" ht="36.75" x14ac:dyDescent="0.25">
      <c r="A779" s="9" t="s">
        <v>125</v>
      </c>
      <c r="B779" s="9" t="s">
        <v>100</v>
      </c>
      <c r="C779" s="9" t="s">
        <v>1852</v>
      </c>
      <c r="D779" s="9" t="s">
        <v>1925</v>
      </c>
      <c r="E779" s="9">
        <v>3.9103277278021773</v>
      </c>
    </row>
    <row r="780" spans="1:5" ht="36.75" x14ac:dyDescent="0.25">
      <c r="A780" s="9" t="s">
        <v>125</v>
      </c>
      <c r="B780" s="9" t="s">
        <v>100</v>
      </c>
      <c r="C780" s="9" t="s">
        <v>1852</v>
      </c>
      <c r="D780" s="9" t="s">
        <v>1926</v>
      </c>
      <c r="E780" s="9">
        <v>3.9103277278021773</v>
      </c>
    </row>
    <row r="781" spans="1:5" ht="36.75" x14ac:dyDescent="0.25">
      <c r="A781" s="9" t="s">
        <v>125</v>
      </c>
      <c r="B781" s="9" t="s">
        <v>100</v>
      </c>
      <c r="C781" s="9" t="s">
        <v>1852</v>
      </c>
      <c r="D781" s="9" t="s">
        <v>1927</v>
      </c>
      <c r="E781" s="9">
        <v>3.1251055100094089</v>
      </c>
    </row>
    <row r="782" spans="1:5" ht="36.75" x14ac:dyDescent="0.25">
      <c r="A782" s="9" t="s">
        <v>125</v>
      </c>
      <c r="B782" s="9" t="s">
        <v>100</v>
      </c>
      <c r="C782" s="9" t="s">
        <v>1852</v>
      </c>
      <c r="D782" s="9" t="s">
        <v>1928</v>
      </c>
      <c r="E782" s="9">
        <v>3.1251055100094089</v>
      </c>
    </row>
    <row r="783" spans="1:5" ht="36.75" x14ac:dyDescent="0.25">
      <c r="A783" s="9" t="s">
        <v>125</v>
      </c>
      <c r="B783" s="9" t="s">
        <v>100</v>
      </c>
      <c r="C783" s="9" t="s">
        <v>1852</v>
      </c>
      <c r="D783" s="9" t="s">
        <v>1929</v>
      </c>
      <c r="E783" s="9">
        <v>3.9103277278021773</v>
      </c>
    </row>
    <row r="784" spans="1:5" ht="36.75" x14ac:dyDescent="0.25">
      <c r="A784" s="9" t="s">
        <v>125</v>
      </c>
      <c r="B784" s="9" t="s">
        <v>100</v>
      </c>
      <c r="C784" s="9" t="s">
        <v>1852</v>
      </c>
      <c r="D784" s="9" t="s">
        <v>1930</v>
      </c>
      <c r="E784" s="9">
        <v>3.1251055100094089</v>
      </c>
    </row>
    <row r="785" spans="1:5" ht="36.75" x14ac:dyDescent="0.25">
      <c r="A785" s="9" t="s">
        <v>125</v>
      </c>
      <c r="B785" s="9" t="s">
        <v>100</v>
      </c>
      <c r="C785" s="9" t="s">
        <v>1852</v>
      </c>
      <c r="D785" s="9" t="s">
        <v>1931</v>
      </c>
      <c r="E785" s="9">
        <v>3.9103277278021773</v>
      </c>
    </row>
    <row r="786" spans="1:5" ht="36.75" x14ac:dyDescent="0.25">
      <c r="A786" s="9" t="s">
        <v>125</v>
      </c>
      <c r="B786" s="9" t="s">
        <v>100</v>
      </c>
      <c r="C786" s="9" t="s">
        <v>1852</v>
      </c>
      <c r="D786" s="9" t="s">
        <v>1932</v>
      </c>
      <c r="E786" s="9">
        <v>3.9103277278021773</v>
      </c>
    </row>
    <row r="787" spans="1:5" ht="36.75" x14ac:dyDescent="0.25">
      <c r="A787" s="9" t="s">
        <v>125</v>
      </c>
      <c r="B787" s="9" t="s">
        <v>100</v>
      </c>
      <c r="C787" s="9" t="s">
        <v>1852</v>
      </c>
      <c r="D787" s="9" t="s">
        <v>1933</v>
      </c>
      <c r="E787" s="9">
        <v>3.9103277278021773</v>
      </c>
    </row>
    <row r="788" spans="1:5" ht="36.75" x14ac:dyDescent="0.25">
      <c r="A788" s="9" t="s">
        <v>125</v>
      </c>
      <c r="B788" s="9" t="s">
        <v>100</v>
      </c>
      <c r="C788" s="9" t="s">
        <v>1852</v>
      </c>
      <c r="D788" s="9" t="s">
        <v>1934</v>
      </c>
      <c r="E788" s="9">
        <v>3.1251055100094089</v>
      </c>
    </row>
    <row r="789" spans="1:5" ht="36.75" x14ac:dyDescent="0.25">
      <c r="A789" s="9" t="s">
        <v>125</v>
      </c>
      <c r="B789" s="9" t="s">
        <v>100</v>
      </c>
      <c r="C789" s="9" t="s">
        <v>1852</v>
      </c>
      <c r="D789" s="9" t="s">
        <v>1935</v>
      </c>
      <c r="E789" s="9">
        <v>3.1251055100094089</v>
      </c>
    </row>
    <row r="790" spans="1:5" ht="36.75" x14ac:dyDescent="0.25">
      <c r="A790" s="9" t="s">
        <v>125</v>
      </c>
      <c r="B790" s="9" t="s">
        <v>100</v>
      </c>
      <c r="C790" s="9" t="s">
        <v>1852</v>
      </c>
      <c r="D790" s="9" t="s">
        <v>1936</v>
      </c>
      <c r="E790" s="9">
        <v>3.9103277278021773</v>
      </c>
    </row>
    <row r="791" spans="1:5" ht="36.75" x14ac:dyDescent="0.25">
      <c r="A791" s="9" t="s">
        <v>125</v>
      </c>
      <c r="B791" s="9" t="s">
        <v>100</v>
      </c>
      <c r="C791" s="9" t="s">
        <v>1852</v>
      </c>
      <c r="D791" s="9" t="s">
        <v>1937</v>
      </c>
      <c r="E791" s="9">
        <v>3.140888871171073</v>
      </c>
    </row>
    <row r="792" spans="1:5" ht="36.75" x14ac:dyDescent="0.25">
      <c r="A792" s="9" t="s">
        <v>125</v>
      </c>
      <c r="B792" s="9" t="s">
        <v>100</v>
      </c>
      <c r="C792" s="9" t="s">
        <v>1852</v>
      </c>
      <c r="D792" s="9" t="s">
        <v>1938</v>
      </c>
      <c r="E792" s="9">
        <v>9.6870379129710873</v>
      </c>
    </row>
    <row r="793" spans="1:5" ht="36.75" x14ac:dyDescent="0.25">
      <c r="A793" s="9" t="s">
        <v>125</v>
      </c>
      <c r="B793" s="9" t="s">
        <v>100</v>
      </c>
      <c r="C793" s="9" t="s">
        <v>1852</v>
      </c>
      <c r="D793" s="9" t="s">
        <v>1939</v>
      </c>
      <c r="E793" s="9">
        <v>9.6870379129710873</v>
      </c>
    </row>
    <row r="794" spans="1:5" ht="36.75" x14ac:dyDescent="0.25">
      <c r="A794" s="9" t="s">
        <v>125</v>
      </c>
      <c r="B794" s="9" t="s">
        <v>100</v>
      </c>
      <c r="C794" s="9" t="s">
        <v>1852</v>
      </c>
      <c r="D794" s="9" t="s">
        <v>1940</v>
      </c>
      <c r="E794" s="9">
        <v>3.140888871171073</v>
      </c>
    </row>
    <row r="795" spans="1:5" ht="36.75" x14ac:dyDescent="0.25">
      <c r="A795" s="9" t="s">
        <v>125</v>
      </c>
      <c r="B795" s="9" t="s">
        <v>100</v>
      </c>
      <c r="C795" s="9" t="s">
        <v>1852</v>
      </c>
      <c r="D795" s="9" t="s">
        <v>1941</v>
      </c>
      <c r="E795" s="9">
        <v>3.9103277278021773</v>
      </c>
    </row>
    <row r="796" spans="1:5" ht="36.75" x14ac:dyDescent="0.25">
      <c r="A796" s="9" t="s">
        <v>125</v>
      </c>
      <c r="B796" s="9" t="s">
        <v>100</v>
      </c>
      <c r="C796" s="9" t="s">
        <v>1852</v>
      </c>
      <c r="D796" s="9" t="s">
        <v>1942</v>
      </c>
      <c r="E796" s="9">
        <v>3.9103277278021773</v>
      </c>
    </row>
    <row r="797" spans="1:5" ht="36.75" x14ac:dyDescent="0.25">
      <c r="A797" s="9" t="s">
        <v>125</v>
      </c>
      <c r="B797" s="9" t="s">
        <v>100</v>
      </c>
      <c r="C797" s="9" t="s">
        <v>1852</v>
      </c>
      <c r="D797" s="9" t="s">
        <v>1943</v>
      </c>
      <c r="E797" s="9">
        <v>2.4819335426716145</v>
      </c>
    </row>
    <row r="798" spans="1:5" ht="36.75" x14ac:dyDescent="0.25">
      <c r="A798" s="9" t="s">
        <v>125</v>
      </c>
      <c r="B798" s="9" t="s">
        <v>100</v>
      </c>
      <c r="C798" s="9" t="s">
        <v>1852</v>
      </c>
      <c r="D798" s="9" t="s">
        <v>1944</v>
      </c>
      <c r="E798" s="9">
        <v>4.0208112559338227</v>
      </c>
    </row>
    <row r="799" spans="1:5" ht="36.75" x14ac:dyDescent="0.25">
      <c r="A799" s="9" t="s">
        <v>125</v>
      </c>
      <c r="B799" s="9" t="s">
        <v>100</v>
      </c>
      <c r="C799" s="9" t="s">
        <v>1852</v>
      </c>
      <c r="D799" s="9" t="s">
        <v>1945</v>
      </c>
      <c r="E799" s="9">
        <v>5.5202305662918745</v>
      </c>
    </row>
    <row r="800" spans="1:5" ht="36.75" x14ac:dyDescent="0.25">
      <c r="A800" s="9" t="s">
        <v>125</v>
      </c>
      <c r="B800" s="9" t="s">
        <v>100</v>
      </c>
      <c r="C800" s="9" t="s">
        <v>1852</v>
      </c>
      <c r="D800" s="9" t="s">
        <v>1946</v>
      </c>
      <c r="E800" s="9">
        <v>2.2057247223424996</v>
      </c>
    </row>
    <row r="801" spans="1:5" ht="36.75" x14ac:dyDescent="0.25">
      <c r="A801" s="9" t="s">
        <v>125</v>
      </c>
      <c r="B801" s="9" t="s">
        <v>100</v>
      </c>
      <c r="C801" s="9" t="s">
        <v>1852</v>
      </c>
      <c r="D801" s="9" t="s">
        <v>1947</v>
      </c>
      <c r="E801" s="9">
        <v>2.2451831252466596</v>
      </c>
    </row>
    <row r="802" spans="1:5" ht="36.75" x14ac:dyDescent="0.25">
      <c r="A802" s="9" t="s">
        <v>125</v>
      </c>
      <c r="B802" s="9" t="s">
        <v>100</v>
      </c>
      <c r="C802" s="9" t="s">
        <v>1852</v>
      </c>
      <c r="D802" s="9" t="s">
        <v>1948</v>
      </c>
      <c r="E802" s="9">
        <v>2.1662663194383409</v>
      </c>
    </row>
    <row r="803" spans="1:5" ht="36.75" x14ac:dyDescent="0.25">
      <c r="A803" s="9" t="s">
        <v>125</v>
      </c>
      <c r="B803" s="9" t="s">
        <v>100</v>
      </c>
      <c r="C803" s="9" t="s">
        <v>1852</v>
      </c>
      <c r="D803" s="9" t="s">
        <v>1949</v>
      </c>
      <c r="E803" s="9">
        <v>0.98251423231356438</v>
      </c>
    </row>
    <row r="804" spans="1:5" ht="36.75" x14ac:dyDescent="0.25">
      <c r="A804" s="9" t="s">
        <v>125</v>
      </c>
      <c r="B804" s="9" t="s">
        <v>100</v>
      </c>
      <c r="C804" s="9" t="s">
        <v>1852</v>
      </c>
      <c r="D804" s="9" t="s">
        <v>1950</v>
      </c>
      <c r="E804" s="9">
        <v>2.1662663194383409</v>
      </c>
    </row>
    <row r="805" spans="1:5" ht="36.75" x14ac:dyDescent="0.25">
      <c r="A805" s="9" t="s">
        <v>125</v>
      </c>
      <c r="B805" s="9" t="s">
        <v>100</v>
      </c>
      <c r="C805" s="9" t="s">
        <v>1852</v>
      </c>
      <c r="D805" s="9" t="s">
        <v>1951</v>
      </c>
      <c r="E805" s="9">
        <v>2.6003087513840923</v>
      </c>
    </row>
    <row r="806" spans="1:5" ht="36.75" x14ac:dyDescent="0.25">
      <c r="A806" s="9" t="s">
        <v>125</v>
      </c>
      <c r="B806" s="9" t="s">
        <v>100</v>
      </c>
      <c r="C806" s="9" t="s">
        <v>1852</v>
      </c>
      <c r="D806" s="9" t="s">
        <v>1952</v>
      </c>
      <c r="E806" s="9">
        <v>7.6352009619548076</v>
      </c>
    </row>
    <row r="807" spans="1:5" ht="36.75" x14ac:dyDescent="0.25">
      <c r="A807" s="9" t="s">
        <v>125</v>
      </c>
      <c r="B807" s="9" t="s">
        <v>100</v>
      </c>
      <c r="C807" s="9" t="s">
        <v>1852</v>
      </c>
      <c r="D807" s="9" t="s">
        <v>1953</v>
      </c>
      <c r="E807" s="9">
        <v>9.6436336697765093</v>
      </c>
    </row>
    <row r="808" spans="1:5" ht="36.75" x14ac:dyDescent="0.25">
      <c r="A808" s="9" t="s">
        <v>125</v>
      </c>
      <c r="B808" s="9" t="s">
        <v>100</v>
      </c>
      <c r="C808" s="9" t="s">
        <v>1852</v>
      </c>
      <c r="D808" s="9" t="s">
        <v>1954</v>
      </c>
      <c r="E808" s="9">
        <v>9.6436336697765093</v>
      </c>
    </row>
    <row r="809" spans="1:5" ht="36.75" x14ac:dyDescent="0.25">
      <c r="A809" s="9" t="s">
        <v>125</v>
      </c>
      <c r="B809" s="9" t="s">
        <v>100</v>
      </c>
      <c r="C809" s="9" t="s">
        <v>1852</v>
      </c>
      <c r="D809" s="9" t="s">
        <v>1955</v>
      </c>
      <c r="E809" s="9">
        <v>2.0873495136300222</v>
      </c>
    </row>
    <row r="810" spans="1:5" ht="36.75" x14ac:dyDescent="0.25">
      <c r="A810" s="9" t="s">
        <v>125</v>
      </c>
      <c r="B810" s="9" t="s">
        <v>100</v>
      </c>
      <c r="C810" s="9" t="s">
        <v>1852</v>
      </c>
      <c r="D810" s="9" t="s">
        <v>1956</v>
      </c>
      <c r="E810" s="9">
        <v>9.6436336697765093</v>
      </c>
    </row>
    <row r="811" spans="1:5" ht="36.75" x14ac:dyDescent="0.25">
      <c r="A811" s="9" t="s">
        <v>125</v>
      </c>
      <c r="B811" s="9" t="s">
        <v>100</v>
      </c>
      <c r="C811" s="9" t="s">
        <v>1852</v>
      </c>
      <c r="D811" s="9" t="s">
        <v>1957</v>
      </c>
      <c r="E811" s="9">
        <v>3.9418944501255062</v>
      </c>
    </row>
    <row r="812" spans="1:5" ht="36.75" x14ac:dyDescent="0.25">
      <c r="A812" s="9" t="s">
        <v>125</v>
      </c>
      <c r="B812" s="9" t="s">
        <v>100</v>
      </c>
      <c r="C812" s="9" t="s">
        <v>1852</v>
      </c>
      <c r="D812" s="9" t="s">
        <v>1958</v>
      </c>
      <c r="E812" s="9">
        <v>8.0376766715772305</v>
      </c>
    </row>
    <row r="813" spans="1:5" ht="36.75" x14ac:dyDescent="0.25">
      <c r="A813" s="9" t="s">
        <v>125</v>
      </c>
      <c r="B813" s="9" t="s">
        <v>100</v>
      </c>
      <c r="C813" s="9" t="s">
        <v>1852</v>
      </c>
      <c r="D813" s="9" t="s">
        <v>1959</v>
      </c>
      <c r="E813" s="9">
        <v>4.0168654156434078</v>
      </c>
    </row>
    <row r="814" spans="1:5" ht="36.75" x14ac:dyDescent="0.25">
      <c r="A814" s="9" t="s">
        <v>125</v>
      </c>
      <c r="B814" s="9" t="s">
        <v>100</v>
      </c>
      <c r="C814" s="9" t="s">
        <v>1852</v>
      </c>
      <c r="D814" s="9" t="s">
        <v>1960</v>
      </c>
      <c r="E814" s="9">
        <v>7.2327252523323846</v>
      </c>
    </row>
    <row r="815" spans="1:5" ht="36.75" x14ac:dyDescent="0.25">
      <c r="A815" s="9" t="s">
        <v>125</v>
      </c>
      <c r="B815" s="9" t="s">
        <v>100</v>
      </c>
      <c r="C815" s="9" t="s">
        <v>1852</v>
      </c>
      <c r="D815" s="9" t="s">
        <v>1961</v>
      </c>
      <c r="E815" s="9">
        <v>7.6352009619548076</v>
      </c>
    </row>
    <row r="816" spans="1:5" ht="36.75" x14ac:dyDescent="0.25">
      <c r="A816" s="9" t="s">
        <v>125</v>
      </c>
      <c r="B816" s="9" t="s">
        <v>100</v>
      </c>
      <c r="C816" s="9" t="s">
        <v>1852</v>
      </c>
      <c r="D816" s="9" t="s">
        <v>1962</v>
      </c>
      <c r="E816" s="9">
        <v>9.6436336697765093</v>
      </c>
    </row>
    <row r="817" spans="1:5" ht="36.75" x14ac:dyDescent="0.25">
      <c r="A817" s="9" t="s">
        <v>125</v>
      </c>
      <c r="B817" s="9" t="s">
        <v>100</v>
      </c>
      <c r="C817" s="9" t="s">
        <v>1852</v>
      </c>
      <c r="D817" s="9" t="s">
        <v>1963</v>
      </c>
      <c r="E817" s="9">
        <v>9.6436336697765093</v>
      </c>
    </row>
    <row r="818" spans="1:5" ht="36.75" x14ac:dyDescent="0.25">
      <c r="A818" s="9" t="s">
        <v>125</v>
      </c>
      <c r="B818" s="9" t="s">
        <v>100</v>
      </c>
      <c r="C818" s="9" t="s">
        <v>1852</v>
      </c>
      <c r="D818" s="9" t="s">
        <v>1964</v>
      </c>
      <c r="E818" s="9">
        <v>2.0873495136300222</v>
      </c>
    </row>
    <row r="819" spans="1:5" ht="36.75" x14ac:dyDescent="0.25">
      <c r="A819" s="9" t="s">
        <v>125</v>
      </c>
      <c r="B819" s="9" t="s">
        <v>100</v>
      </c>
      <c r="C819" s="9" t="s">
        <v>1852</v>
      </c>
      <c r="D819" s="9" t="s">
        <v>1965</v>
      </c>
      <c r="E819" s="9">
        <v>9.6436336697765093</v>
      </c>
    </row>
    <row r="820" spans="1:5" ht="36.75" x14ac:dyDescent="0.25">
      <c r="A820" s="9" t="s">
        <v>125</v>
      </c>
      <c r="B820" s="9" t="s">
        <v>100</v>
      </c>
      <c r="C820" s="9" t="s">
        <v>1852</v>
      </c>
      <c r="D820" s="9" t="s">
        <v>1966</v>
      </c>
      <c r="E820" s="9">
        <v>2.5213919455757736</v>
      </c>
    </row>
    <row r="821" spans="1:5" ht="36.75" x14ac:dyDescent="0.25">
      <c r="A821" s="9" t="s">
        <v>125</v>
      </c>
      <c r="B821" s="9" t="s">
        <v>100</v>
      </c>
      <c r="C821" s="9" t="s">
        <v>1852</v>
      </c>
      <c r="D821" s="9" t="s">
        <v>1967</v>
      </c>
      <c r="E821" s="9">
        <v>3.6617397895059747</v>
      </c>
    </row>
    <row r="822" spans="1:5" ht="36.75" x14ac:dyDescent="0.25">
      <c r="A822" s="9" t="s">
        <v>125</v>
      </c>
      <c r="B822" s="9" t="s">
        <v>100</v>
      </c>
      <c r="C822" s="9" t="s">
        <v>1852</v>
      </c>
      <c r="D822" s="9" t="s">
        <v>1968</v>
      </c>
      <c r="E822" s="9">
        <v>2.5213919455757736</v>
      </c>
    </row>
    <row r="823" spans="1:5" ht="36.75" x14ac:dyDescent="0.25">
      <c r="A823" s="9" t="s">
        <v>125</v>
      </c>
      <c r="B823" s="9" t="s">
        <v>100</v>
      </c>
      <c r="C823" s="9" t="s">
        <v>1852</v>
      </c>
      <c r="D823" s="9" t="s">
        <v>1969</v>
      </c>
      <c r="E823" s="9">
        <v>3.6617397895059747</v>
      </c>
    </row>
    <row r="824" spans="1:5" ht="36.75" x14ac:dyDescent="0.25">
      <c r="A824" s="9" t="s">
        <v>125</v>
      </c>
      <c r="B824" s="9" t="s">
        <v>100</v>
      </c>
      <c r="C824" s="9" t="s">
        <v>1852</v>
      </c>
      <c r="D824" s="9" t="s">
        <v>1970</v>
      </c>
      <c r="E824" s="9">
        <v>8.0376766715772305</v>
      </c>
    </row>
    <row r="825" spans="1:5" ht="36.75" x14ac:dyDescent="0.25">
      <c r="A825" s="9" t="s">
        <v>125</v>
      </c>
      <c r="B825" s="9" t="s">
        <v>100</v>
      </c>
      <c r="C825" s="9" t="s">
        <v>1852</v>
      </c>
      <c r="D825" s="9" t="s">
        <v>1971</v>
      </c>
      <c r="E825" s="9">
        <v>4.0168654156434078</v>
      </c>
    </row>
    <row r="826" spans="1:5" ht="36.75" x14ac:dyDescent="0.25">
      <c r="A826" s="9" t="s">
        <v>125</v>
      </c>
      <c r="B826" s="9" t="s">
        <v>100</v>
      </c>
      <c r="C826" s="9" t="s">
        <v>1852</v>
      </c>
      <c r="D826" s="9" t="s">
        <v>1972</v>
      </c>
      <c r="E826" s="9">
        <v>2.5213919455757736</v>
      </c>
    </row>
    <row r="827" spans="1:5" ht="36.75" x14ac:dyDescent="0.25">
      <c r="A827" s="9" t="s">
        <v>125</v>
      </c>
      <c r="B827" s="9" t="s">
        <v>100</v>
      </c>
      <c r="C827" s="9" t="s">
        <v>1852</v>
      </c>
      <c r="D827" s="9" t="s">
        <v>1973</v>
      </c>
      <c r="E827" s="9">
        <v>3.6617397895059747</v>
      </c>
    </row>
    <row r="828" spans="1:5" ht="36.75" x14ac:dyDescent="0.25">
      <c r="A828" s="9" t="s">
        <v>125</v>
      </c>
      <c r="B828" s="9" t="s">
        <v>100</v>
      </c>
      <c r="C828" s="9" t="s">
        <v>1852</v>
      </c>
      <c r="D828" s="9" t="s">
        <v>1974</v>
      </c>
      <c r="E828" s="9">
        <v>2.5213919455757736</v>
      </c>
    </row>
    <row r="829" spans="1:5" ht="36.75" x14ac:dyDescent="0.25">
      <c r="A829" s="9" t="s">
        <v>125</v>
      </c>
      <c r="B829" s="9" t="s">
        <v>100</v>
      </c>
      <c r="C829" s="9" t="s">
        <v>1852</v>
      </c>
      <c r="D829" s="9" t="s">
        <v>1975</v>
      </c>
      <c r="E829" s="9">
        <v>3.6617397895059747</v>
      </c>
    </row>
    <row r="830" spans="1:5" ht="36.75" x14ac:dyDescent="0.25">
      <c r="A830" s="9" t="s">
        <v>125</v>
      </c>
      <c r="B830" s="9" t="s">
        <v>100</v>
      </c>
      <c r="C830" s="9" t="s">
        <v>1852</v>
      </c>
      <c r="D830" s="9" t="s">
        <v>1976</v>
      </c>
      <c r="E830" s="9">
        <v>3.6617397895059747</v>
      </c>
    </row>
    <row r="831" spans="1:5" ht="36.75" x14ac:dyDescent="0.25">
      <c r="A831" s="9" t="s">
        <v>125</v>
      </c>
      <c r="B831" s="9" t="s">
        <v>100</v>
      </c>
      <c r="C831" s="9" t="s">
        <v>1852</v>
      </c>
      <c r="D831" s="9" t="s">
        <v>1977</v>
      </c>
      <c r="E831" s="9">
        <v>1.5349318729717929</v>
      </c>
    </row>
    <row r="832" spans="1:5" ht="36.75" x14ac:dyDescent="0.25">
      <c r="A832" s="9" t="s">
        <v>125</v>
      </c>
      <c r="B832" s="9" t="s">
        <v>100</v>
      </c>
      <c r="C832" s="9" t="s">
        <v>1852</v>
      </c>
      <c r="D832" s="9" t="s">
        <v>1978</v>
      </c>
      <c r="E832" s="9">
        <v>2.0873495136300222</v>
      </c>
    </row>
    <row r="833" spans="1:5" ht="36.75" x14ac:dyDescent="0.25">
      <c r="A833" s="9" t="s">
        <v>125</v>
      </c>
      <c r="B833" s="9" t="s">
        <v>100</v>
      </c>
      <c r="C833" s="9" t="s">
        <v>1852</v>
      </c>
      <c r="D833" s="9" t="s">
        <v>1979</v>
      </c>
      <c r="E833" s="9">
        <v>2.6792255571924102</v>
      </c>
    </row>
    <row r="834" spans="1:5" ht="36.75" x14ac:dyDescent="0.25">
      <c r="A834" s="9" t="s">
        <v>125</v>
      </c>
      <c r="B834" s="9" t="s">
        <v>100</v>
      </c>
      <c r="C834" s="9" t="s">
        <v>1852</v>
      </c>
      <c r="D834" s="9" t="s">
        <v>1980</v>
      </c>
      <c r="E834" s="9">
        <v>1.9295159020133856</v>
      </c>
    </row>
    <row r="835" spans="1:5" ht="36.75" x14ac:dyDescent="0.25">
      <c r="A835" s="9" t="s">
        <v>125</v>
      </c>
      <c r="B835" s="9" t="s">
        <v>100</v>
      </c>
      <c r="C835" s="9" t="s">
        <v>1852</v>
      </c>
      <c r="D835" s="9" t="s">
        <v>1981</v>
      </c>
      <c r="E835" s="9">
        <v>8.8426280908220782</v>
      </c>
    </row>
    <row r="836" spans="1:5" ht="36.75" x14ac:dyDescent="0.25">
      <c r="A836" s="9" t="s">
        <v>125</v>
      </c>
      <c r="B836" s="9" t="s">
        <v>100</v>
      </c>
      <c r="C836" s="9" t="s">
        <v>1852</v>
      </c>
      <c r="D836" s="9" t="s">
        <v>1982</v>
      </c>
      <c r="E836" s="9">
        <v>6.0292439637555271</v>
      </c>
    </row>
    <row r="837" spans="1:5" ht="36.75" x14ac:dyDescent="0.25">
      <c r="A837" s="9" t="s">
        <v>125</v>
      </c>
      <c r="B837" s="9" t="s">
        <v>100</v>
      </c>
      <c r="C837" s="9" t="s">
        <v>1852</v>
      </c>
      <c r="D837" s="9" t="s">
        <v>1983</v>
      </c>
      <c r="E837" s="9">
        <v>3.5433645807934968</v>
      </c>
    </row>
    <row r="838" spans="1:5" ht="36.75" x14ac:dyDescent="0.25">
      <c r="A838" s="9" t="s">
        <v>125</v>
      </c>
      <c r="B838" s="9" t="s">
        <v>100</v>
      </c>
      <c r="C838" s="9" t="s">
        <v>1852</v>
      </c>
      <c r="D838" s="9" t="s">
        <v>1984</v>
      </c>
      <c r="E838" s="9">
        <v>3.5433645807934968</v>
      </c>
    </row>
    <row r="839" spans="1:5" ht="36.75" x14ac:dyDescent="0.25">
      <c r="A839" s="9" t="s">
        <v>125</v>
      </c>
      <c r="B839" s="9" t="s">
        <v>100</v>
      </c>
      <c r="C839" s="9" t="s">
        <v>1852</v>
      </c>
      <c r="D839" s="9" t="s">
        <v>1985</v>
      </c>
      <c r="E839" s="9">
        <v>1.8505990962050669</v>
      </c>
    </row>
    <row r="840" spans="1:5" ht="36.75" x14ac:dyDescent="0.25">
      <c r="A840" s="9" t="s">
        <v>125</v>
      </c>
      <c r="B840" s="9" t="s">
        <v>100</v>
      </c>
      <c r="C840" s="9" t="s">
        <v>1852</v>
      </c>
      <c r="D840" s="9" t="s">
        <v>1986</v>
      </c>
      <c r="E840" s="9">
        <v>2.3240999310549779</v>
      </c>
    </row>
    <row r="841" spans="1:5" ht="36.75" x14ac:dyDescent="0.25">
      <c r="A841" s="9" t="s">
        <v>125</v>
      </c>
      <c r="B841" s="9" t="s">
        <v>100</v>
      </c>
      <c r="C841" s="9" t="s">
        <v>1852</v>
      </c>
      <c r="D841" s="9" t="s">
        <v>1987</v>
      </c>
      <c r="E841" s="9">
        <v>7.8482763376372668</v>
      </c>
    </row>
    <row r="842" spans="1:5" ht="36.75" x14ac:dyDescent="0.25">
      <c r="A842" s="9" t="s">
        <v>125</v>
      </c>
      <c r="B842" s="9" t="s">
        <v>100</v>
      </c>
      <c r="C842" s="9" t="s">
        <v>1852</v>
      </c>
      <c r="D842" s="9" t="s">
        <v>1988</v>
      </c>
      <c r="E842" s="9">
        <v>3.3105600036589578</v>
      </c>
    </row>
    <row r="843" spans="1:5" ht="36.75" x14ac:dyDescent="0.25">
      <c r="A843" s="9" t="s">
        <v>125</v>
      </c>
      <c r="B843" s="9" t="s">
        <v>100</v>
      </c>
      <c r="C843" s="9" t="s">
        <v>1852</v>
      </c>
      <c r="D843" s="9" t="s">
        <v>1989</v>
      </c>
      <c r="E843" s="9">
        <v>4.3759368820712563</v>
      </c>
    </row>
    <row r="844" spans="1:5" ht="36.75" x14ac:dyDescent="0.25">
      <c r="A844" s="9" t="s">
        <v>125</v>
      </c>
      <c r="B844" s="9" t="s">
        <v>100</v>
      </c>
      <c r="C844" s="9" t="s">
        <v>1852</v>
      </c>
      <c r="D844" s="9" t="s">
        <v>1990</v>
      </c>
      <c r="E844" s="9">
        <v>3.8235192414130283</v>
      </c>
    </row>
    <row r="845" spans="1:5" ht="36.75" x14ac:dyDescent="0.25">
      <c r="A845" s="9" t="s">
        <v>125</v>
      </c>
      <c r="B845" s="9" t="s">
        <v>100</v>
      </c>
      <c r="C845" s="9" t="s">
        <v>1852</v>
      </c>
      <c r="D845" s="9" t="s">
        <v>1991</v>
      </c>
      <c r="E845" s="9">
        <v>3.7446024356047092</v>
      </c>
    </row>
    <row r="846" spans="1:5" ht="36.75" x14ac:dyDescent="0.25">
      <c r="A846" s="9" t="s">
        <v>125</v>
      </c>
      <c r="B846" s="9" t="s">
        <v>100</v>
      </c>
      <c r="C846" s="9" t="s">
        <v>1852</v>
      </c>
      <c r="D846" s="9" t="s">
        <v>1992</v>
      </c>
      <c r="E846" s="9">
        <v>3.6262272268922318</v>
      </c>
    </row>
    <row r="847" spans="1:5" ht="36.75" x14ac:dyDescent="0.25">
      <c r="A847" s="9" t="s">
        <v>125</v>
      </c>
      <c r="B847" s="9" t="s">
        <v>100</v>
      </c>
      <c r="C847" s="9" t="s">
        <v>1852</v>
      </c>
      <c r="D847" s="9" t="s">
        <v>1993</v>
      </c>
      <c r="E847" s="9">
        <v>3.6262272268922318</v>
      </c>
    </row>
    <row r="848" spans="1:5" ht="36.75" x14ac:dyDescent="0.25">
      <c r="A848" s="9" t="s">
        <v>125</v>
      </c>
      <c r="B848" s="9" t="s">
        <v>100</v>
      </c>
      <c r="C848" s="9" t="s">
        <v>1852</v>
      </c>
      <c r="D848" s="9" t="s">
        <v>1994</v>
      </c>
      <c r="E848" s="9">
        <v>3.0698637459435858</v>
      </c>
    </row>
    <row r="849" spans="1:5" ht="36.75" x14ac:dyDescent="0.25">
      <c r="A849" s="9" t="s">
        <v>125</v>
      </c>
      <c r="B849" s="9" t="s">
        <v>100</v>
      </c>
      <c r="C849" s="9" t="s">
        <v>1852</v>
      </c>
      <c r="D849" s="9" t="s">
        <v>1995</v>
      </c>
      <c r="E849" s="9">
        <v>3.1093221488477458</v>
      </c>
    </row>
    <row r="850" spans="1:5" ht="36.75" x14ac:dyDescent="0.25">
      <c r="A850" s="9" t="s">
        <v>125</v>
      </c>
      <c r="B850" s="9" t="s">
        <v>100</v>
      </c>
      <c r="C850" s="9" t="s">
        <v>1852</v>
      </c>
      <c r="D850" s="9" t="s">
        <v>1996</v>
      </c>
      <c r="E850" s="9">
        <v>2.8331133285186314</v>
      </c>
    </row>
    <row r="851" spans="1:5" ht="36.75" x14ac:dyDescent="0.25">
      <c r="A851" s="9" t="s">
        <v>125</v>
      </c>
      <c r="B851" s="9" t="s">
        <v>100</v>
      </c>
      <c r="C851" s="9" t="s">
        <v>1852</v>
      </c>
      <c r="D851" s="9" t="s">
        <v>1997</v>
      </c>
      <c r="E851" s="9">
        <v>2.8331133285186314</v>
      </c>
    </row>
    <row r="852" spans="1:5" ht="36.75" x14ac:dyDescent="0.25">
      <c r="A852" s="9" t="s">
        <v>125</v>
      </c>
      <c r="B852" s="9" t="s">
        <v>100</v>
      </c>
      <c r="C852" s="9" t="s">
        <v>1852</v>
      </c>
      <c r="D852" s="9" t="s">
        <v>1998</v>
      </c>
      <c r="E852" s="9">
        <v>2.4109084174441273</v>
      </c>
    </row>
    <row r="853" spans="1:5" ht="36.75" x14ac:dyDescent="0.25">
      <c r="A853" s="9" t="s">
        <v>125</v>
      </c>
      <c r="B853" s="9" t="s">
        <v>100</v>
      </c>
      <c r="C853" s="9" t="s">
        <v>1852</v>
      </c>
      <c r="D853" s="9" t="s">
        <v>1999</v>
      </c>
      <c r="E853" s="9">
        <v>2.0478911107258631</v>
      </c>
    </row>
    <row r="854" spans="1:5" ht="36.75" x14ac:dyDescent="0.25">
      <c r="A854" s="9" t="s">
        <v>125</v>
      </c>
      <c r="B854" s="9" t="s">
        <v>100</v>
      </c>
      <c r="C854" s="9" t="s">
        <v>1852</v>
      </c>
      <c r="D854" s="9" t="s">
        <v>2000</v>
      </c>
      <c r="E854" s="9">
        <v>9.6436336697765093</v>
      </c>
    </row>
    <row r="855" spans="1:5" ht="36.75" x14ac:dyDescent="0.25">
      <c r="A855" s="9" t="s">
        <v>125</v>
      </c>
      <c r="B855" s="9" t="s">
        <v>100</v>
      </c>
      <c r="C855" s="9" t="s">
        <v>1852</v>
      </c>
      <c r="D855" s="9" t="s">
        <v>2001</v>
      </c>
      <c r="E855" s="9">
        <v>10.046109379398935</v>
      </c>
    </row>
    <row r="856" spans="1:5" ht="36.75" x14ac:dyDescent="0.25">
      <c r="A856" s="9" t="s">
        <v>125</v>
      </c>
      <c r="B856" s="9" t="s">
        <v>100</v>
      </c>
      <c r="C856" s="9" t="s">
        <v>1852</v>
      </c>
      <c r="D856" s="9" t="s">
        <v>2002</v>
      </c>
      <c r="E856" s="9">
        <v>9.6436336697765093</v>
      </c>
    </row>
    <row r="857" spans="1:5" ht="36.75" x14ac:dyDescent="0.25">
      <c r="A857" s="9" t="s">
        <v>125</v>
      </c>
      <c r="B857" s="9" t="s">
        <v>100</v>
      </c>
      <c r="C857" s="9" t="s">
        <v>1852</v>
      </c>
      <c r="D857" s="9" t="s">
        <v>2003</v>
      </c>
      <c r="E857" s="9">
        <v>2.2846415281508188</v>
      </c>
    </row>
    <row r="858" spans="1:5" ht="36.75" x14ac:dyDescent="0.25">
      <c r="A858" s="9" t="s">
        <v>125</v>
      </c>
      <c r="B858" s="9" t="s">
        <v>100</v>
      </c>
      <c r="C858" s="9" t="s">
        <v>1852</v>
      </c>
      <c r="D858" s="9" t="s">
        <v>2004</v>
      </c>
      <c r="E858" s="9">
        <v>12.457017796843063</v>
      </c>
    </row>
    <row r="859" spans="1:5" ht="36.75" x14ac:dyDescent="0.25">
      <c r="A859" s="9" t="s">
        <v>125</v>
      </c>
      <c r="B859" s="9" t="s">
        <v>100</v>
      </c>
      <c r="C859" s="9" t="s">
        <v>1852</v>
      </c>
      <c r="D859" s="9" t="s">
        <v>2005</v>
      </c>
      <c r="E859" s="9">
        <v>9.6436336697765093</v>
      </c>
    </row>
    <row r="860" spans="1:5" ht="36.75" x14ac:dyDescent="0.25">
      <c r="A860" s="9" t="s">
        <v>125</v>
      </c>
      <c r="B860" s="9" t="s">
        <v>100</v>
      </c>
      <c r="C860" s="9" t="s">
        <v>1852</v>
      </c>
      <c r="D860" s="9" t="s">
        <v>2006</v>
      </c>
      <c r="E860" s="9">
        <v>2.1662663194383409</v>
      </c>
    </row>
    <row r="861" spans="1:5" ht="36.75" x14ac:dyDescent="0.25">
      <c r="A861" s="9" t="s">
        <v>125</v>
      </c>
      <c r="B861" s="9" t="s">
        <v>100</v>
      </c>
      <c r="C861" s="9" t="s">
        <v>1852</v>
      </c>
      <c r="D861" s="9" t="s">
        <v>2007</v>
      </c>
      <c r="E861" s="9">
        <v>9.6436336697765093</v>
      </c>
    </row>
    <row r="862" spans="1:5" ht="36.75" x14ac:dyDescent="0.25">
      <c r="A862" s="9" t="s">
        <v>125</v>
      </c>
      <c r="B862" s="9" t="s">
        <v>100</v>
      </c>
      <c r="C862" s="9" t="s">
        <v>1852</v>
      </c>
      <c r="D862" s="9" t="s">
        <v>2008</v>
      </c>
      <c r="E862" s="9">
        <v>2.9948927804256842</v>
      </c>
    </row>
    <row r="863" spans="1:5" ht="36.75" x14ac:dyDescent="0.25">
      <c r="A863" s="9" t="s">
        <v>125</v>
      </c>
      <c r="B863" s="9" t="s">
        <v>100</v>
      </c>
      <c r="C863" s="9" t="s">
        <v>1852</v>
      </c>
      <c r="D863" s="9" t="s">
        <v>2009</v>
      </c>
      <c r="E863" s="9">
        <v>9.6436336697765093</v>
      </c>
    </row>
    <row r="864" spans="1:5" ht="36.75" x14ac:dyDescent="0.25">
      <c r="A864" s="9" t="s">
        <v>125</v>
      </c>
      <c r="B864" s="9" t="s">
        <v>100</v>
      </c>
      <c r="C864" s="9" t="s">
        <v>1852</v>
      </c>
      <c r="D864" s="9" t="s">
        <v>2010</v>
      </c>
      <c r="E864" s="9">
        <v>3.7840608385088683</v>
      </c>
    </row>
    <row r="865" spans="1:5" ht="36.75" x14ac:dyDescent="0.25">
      <c r="A865" s="9" t="s">
        <v>125</v>
      </c>
      <c r="B865" s="9" t="s">
        <v>100</v>
      </c>
      <c r="C865" s="9" t="s">
        <v>1852</v>
      </c>
      <c r="D865" s="9" t="s">
        <v>2011</v>
      </c>
      <c r="E865" s="9">
        <v>3.8235192414130283</v>
      </c>
    </row>
    <row r="866" spans="1:5" ht="36.75" x14ac:dyDescent="0.25">
      <c r="A866" s="9" t="s">
        <v>125</v>
      </c>
      <c r="B866" s="9" t="s">
        <v>100</v>
      </c>
      <c r="C866" s="9" t="s">
        <v>1852</v>
      </c>
      <c r="D866" s="9" t="s">
        <v>2012</v>
      </c>
      <c r="E866" s="9">
        <v>3.7446024356047092</v>
      </c>
    </row>
    <row r="867" spans="1:5" ht="36.75" x14ac:dyDescent="0.25">
      <c r="A867" s="9" t="s">
        <v>125</v>
      </c>
      <c r="B867" s="9" t="s">
        <v>100</v>
      </c>
      <c r="C867" s="9" t="s">
        <v>1852</v>
      </c>
      <c r="D867" s="9" t="s">
        <v>2013</v>
      </c>
      <c r="E867" s="9">
        <v>3.7840608385088683</v>
      </c>
    </row>
    <row r="868" spans="1:5" ht="36.75" x14ac:dyDescent="0.25">
      <c r="A868" s="9" t="s">
        <v>125</v>
      </c>
      <c r="B868" s="9" t="s">
        <v>100</v>
      </c>
      <c r="C868" s="9" t="s">
        <v>1852</v>
      </c>
      <c r="D868" s="9" t="s">
        <v>2014</v>
      </c>
      <c r="E868" s="9">
        <v>2.0005410272408723</v>
      </c>
    </row>
    <row r="869" spans="1:5" ht="36.75" x14ac:dyDescent="0.25">
      <c r="A869" s="9" t="s">
        <v>125</v>
      </c>
      <c r="B869" s="9" t="s">
        <v>100</v>
      </c>
      <c r="C869" s="9" t="s">
        <v>1852</v>
      </c>
      <c r="D869" s="9" t="s">
        <v>2015</v>
      </c>
      <c r="E869" s="9">
        <v>2.032107749564199</v>
      </c>
    </row>
    <row r="870" spans="1:5" ht="36.75" x14ac:dyDescent="0.25">
      <c r="A870" s="9" t="s">
        <v>125</v>
      </c>
      <c r="B870" s="9" t="s">
        <v>100</v>
      </c>
      <c r="C870" s="9" t="s">
        <v>1852</v>
      </c>
      <c r="D870" s="9" t="s">
        <v>2016</v>
      </c>
      <c r="E870" s="9">
        <v>3.7840608385088683</v>
      </c>
    </row>
    <row r="871" spans="1:5" ht="36.75" x14ac:dyDescent="0.25">
      <c r="A871" s="9" t="s">
        <v>125</v>
      </c>
      <c r="B871" s="9" t="s">
        <v>100</v>
      </c>
      <c r="C871" s="9" t="s">
        <v>1852</v>
      </c>
      <c r="D871" s="9" t="s">
        <v>2017</v>
      </c>
      <c r="E871" s="9">
        <v>8.0850267550622235</v>
      </c>
    </row>
    <row r="872" spans="1:5" ht="36.75" x14ac:dyDescent="0.25">
      <c r="A872" s="9" t="s">
        <v>125</v>
      </c>
      <c r="B872" s="9" t="s">
        <v>100</v>
      </c>
      <c r="C872" s="9" t="s">
        <v>1852</v>
      </c>
      <c r="D872" s="9" t="s">
        <v>2018</v>
      </c>
      <c r="E872" s="9">
        <v>1.6927654845884299</v>
      </c>
    </row>
    <row r="873" spans="1:5" ht="36.75" x14ac:dyDescent="0.25">
      <c r="A873" s="9" t="s">
        <v>125</v>
      </c>
      <c r="B873" s="9" t="s">
        <v>100</v>
      </c>
      <c r="C873" s="9" t="s">
        <v>1852</v>
      </c>
      <c r="D873" s="9" t="s">
        <v>2019</v>
      </c>
      <c r="E873" s="9">
        <v>3.4683936152755948</v>
      </c>
    </row>
    <row r="874" spans="1:5" ht="36.75" x14ac:dyDescent="0.25">
      <c r="A874" s="9" t="s">
        <v>125</v>
      </c>
      <c r="B874" s="9" t="s">
        <v>100</v>
      </c>
      <c r="C874" s="9" t="s">
        <v>1852</v>
      </c>
      <c r="D874" s="9" t="s">
        <v>2020</v>
      </c>
      <c r="E874" s="9">
        <v>2.5608503484799332</v>
      </c>
    </row>
    <row r="875" spans="1:5" ht="36.75" x14ac:dyDescent="0.25">
      <c r="A875" s="9" t="s">
        <v>125</v>
      </c>
      <c r="B875" s="9" t="s">
        <v>100</v>
      </c>
      <c r="C875" s="9" t="s">
        <v>1852</v>
      </c>
      <c r="D875" s="9" t="s">
        <v>2021</v>
      </c>
      <c r="E875" s="9">
        <v>2.0084327078217039</v>
      </c>
    </row>
    <row r="876" spans="1:5" ht="36.75" x14ac:dyDescent="0.25">
      <c r="A876" s="9" t="s">
        <v>125</v>
      </c>
      <c r="B876" s="9" t="s">
        <v>100</v>
      </c>
      <c r="C876" s="9" t="s">
        <v>1852</v>
      </c>
      <c r="D876" s="9" t="s">
        <v>2022</v>
      </c>
      <c r="E876" s="9">
        <v>9.6436336697765093</v>
      </c>
    </row>
    <row r="877" spans="1:5" ht="36.75" x14ac:dyDescent="0.25">
      <c r="A877" s="9" t="s">
        <v>125</v>
      </c>
      <c r="B877" s="9" t="s">
        <v>100</v>
      </c>
      <c r="C877" s="9" t="s">
        <v>1852</v>
      </c>
      <c r="D877" s="9" t="s">
        <v>2023</v>
      </c>
      <c r="E877" s="9">
        <v>1.7716822903967484</v>
      </c>
    </row>
    <row r="878" spans="1:5" ht="36.75" x14ac:dyDescent="0.25">
      <c r="A878" s="9" t="s">
        <v>125</v>
      </c>
      <c r="B878" s="9" t="s">
        <v>100</v>
      </c>
      <c r="C878" s="9" t="s">
        <v>1852</v>
      </c>
      <c r="D878" s="9" t="s">
        <v>2024</v>
      </c>
      <c r="E878" s="9">
        <v>10.046109379398935</v>
      </c>
    </row>
    <row r="879" spans="1:5" ht="36.75" x14ac:dyDescent="0.25">
      <c r="A879" s="9" t="s">
        <v>125</v>
      </c>
      <c r="B879" s="9" t="s">
        <v>100</v>
      </c>
      <c r="C879" s="9" t="s">
        <v>1852</v>
      </c>
      <c r="D879" s="9" t="s">
        <v>2025</v>
      </c>
      <c r="E879" s="9">
        <v>8.8426280908220782</v>
      </c>
    </row>
    <row r="880" spans="1:5" ht="36.75" x14ac:dyDescent="0.25">
      <c r="A880" s="9" t="s">
        <v>125</v>
      </c>
      <c r="B880" s="9" t="s">
        <v>100</v>
      </c>
      <c r="C880" s="9" t="s">
        <v>1852</v>
      </c>
      <c r="D880" s="9" t="s">
        <v>2026</v>
      </c>
      <c r="E880" s="9">
        <v>9.6436336697765093</v>
      </c>
    </row>
    <row r="881" spans="1:5" ht="36.75" x14ac:dyDescent="0.25">
      <c r="A881" s="9" t="s">
        <v>125</v>
      </c>
      <c r="B881" s="9" t="s">
        <v>100</v>
      </c>
      <c r="C881" s="9" t="s">
        <v>1852</v>
      </c>
      <c r="D881" s="9" t="s">
        <v>2027</v>
      </c>
      <c r="E881" s="9">
        <v>9.6436336697765093</v>
      </c>
    </row>
    <row r="882" spans="1:5" ht="36.75" x14ac:dyDescent="0.25">
      <c r="A882" s="9" t="s">
        <v>125</v>
      </c>
      <c r="B882" s="9" t="s">
        <v>100</v>
      </c>
      <c r="C882" s="9" t="s">
        <v>1852</v>
      </c>
      <c r="D882" s="9" t="s">
        <v>2028</v>
      </c>
      <c r="E882" s="9">
        <v>4.0168654156434078</v>
      </c>
    </row>
    <row r="883" spans="1:5" ht="36.75" x14ac:dyDescent="0.25">
      <c r="A883" s="9" t="s">
        <v>125</v>
      </c>
      <c r="B883" s="9" t="s">
        <v>100</v>
      </c>
      <c r="C883" s="9" t="s">
        <v>1852</v>
      </c>
      <c r="D883" s="9" t="s">
        <v>2029</v>
      </c>
      <c r="E883" s="9">
        <v>8.0376766715772305</v>
      </c>
    </row>
    <row r="884" spans="1:5" ht="36.75" x14ac:dyDescent="0.25">
      <c r="A884" s="9" t="s">
        <v>125</v>
      </c>
      <c r="B884" s="9" t="s">
        <v>100</v>
      </c>
      <c r="C884" s="9" t="s">
        <v>1852</v>
      </c>
      <c r="D884" s="9" t="s">
        <v>2030</v>
      </c>
      <c r="E884" s="9">
        <v>0.94305582940940524</v>
      </c>
    </row>
    <row r="885" spans="1:5" ht="36.75" x14ac:dyDescent="0.25">
      <c r="A885" s="9" t="s">
        <v>125</v>
      </c>
      <c r="B885" s="9" t="s">
        <v>100</v>
      </c>
      <c r="C885" s="9" t="s">
        <v>1852</v>
      </c>
      <c r="D885" s="9" t="s">
        <v>2031</v>
      </c>
      <c r="E885" s="9">
        <v>0.94305582940940524</v>
      </c>
    </row>
    <row r="886" spans="1:5" ht="36.75" x14ac:dyDescent="0.25">
      <c r="A886" s="9" t="s">
        <v>125</v>
      </c>
      <c r="B886" s="9" t="s">
        <v>100</v>
      </c>
      <c r="C886" s="9" t="s">
        <v>1852</v>
      </c>
      <c r="D886" s="9" t="s">
        <v>2032</v>
      </c>
      <c r="E886" s="9">
        <v>1.7716822903967484</v>
      </c>
    </row>
    <row r="887" spans="1:5" ht="36.75" x14ac:dyDescent="0.25">
      <c r="A887" s="9" t="s">
        <v>125</v>
      </c>
      <c r="B887" s="9" t="s">
        <v>100</v>
      </c>
      <c r="C887" s="9" t="s">
        <v>1852</v>
      </c>
      <c r="D887" s="9" t="s">
        <v>2033</v>
      </c>
      <c r="E887" s="9">
        <v>3.4683936152755948</v>
      </c>
    </row>
    <row r="888" spans="1:5" ht="36.75" x14ac:dyDescent="0.25">
      <c r="A888" s="9" t="s">
        <v>125</v>
      </c>
      <c r="B888" s="9" t="s">
        <v>100</v>
      </c>
      <c r="C888" s="9" t="s">
        <v>1852</v>
      </c>
      <c r="D888" s="9" t="s">
        <v>2034</v>
      </c>
      <c r="E888" s="9">
        <v>2.5608503484799332</v>
      </c>
    </row>
    <row r="889" spans="1:5" ht="36.75" x14ac:dyDescent="0.25">
      <c r="A889" s="9" t="s">
        <v>125</v>
      </c>
      <c r="B889" s="9" t="s">
        <v>100</v>
      </c>
      <c r="C889" s="9" t="s">
        <v>1852</v>
      </c>
      <c r="D889" s="9" t="s">
        <v>2035</v>
      </c>
      <c r="E889" s="9">
        <v>3.6617397895059747</v>
      </c>
    </row>
    <row r="890" spans="1:5" ht="36.75" x14ac:dyDescent="0.25">
      <c r="A890" s="9" t="s">
        <v>125</v>
      </c>
      <c r="B890" s="9" t="s">
        <v>100</v>
      </c>
      <c r="C890" s="9" t="s">
        <v>1852</v>
      </c>
      <c r="D890" s="9" t="s">
        <v>2036</v>
      </c>
      <c r="E890" s="9">
        <v>1.5349318729717929</v>
      </c>
    </row>
    <row r="891" spans="1:5" ht="36.75" x14ac:dyDescent="0.25">
      <c r="A891" s="9" t="s">
        <v>125</v>
      </c>
      <c r="B891" s="9" t="s">
        <v>100</v>
      </c>
      <c r="C891" s="9" t="s">
        <v>1852</v>
      </c>
      <c r="D891" s="9" t="s">
        <v>2037</v>
      </c>
      <c r="E891" s="9">
        <v>2.0873495136300222</v>
      </c>
    </row>
    <row r="892" spans="1:5" ht="36.75" x14ac:dyDescent="0.25">
      <c r="A892" s="9" t="s">
        <v>125</v>
      </c>
      <c r="B892" s="9" t="s">
        <v>100</v>
      </c>
      <c r="C892" s="9" t="s">
        <v>1852</v>
      </c>
      <c r="D892" s="9" t="s">
        <v>2038</v>
      </c>
      <c r="E892" s="9">
        <v>2.5213919455757736</v>
      </c>
    </row>
    <row r="893" spans="1:5" ht="36.75" x14ac:dyDescent="0.25">
      <c r="A893" s="9" t="s">
        <v>125</v>
      </c>
      <c r="B893" s="9" t="s">
        <v>100</v>
      </c>
      <c r="C893" s="9" t="s">
        <v>1852</v>
      </c>
      <c r="D893" s="9" t="s">
        <v>2039</v>
      </c>
      <c r="E893" s="9">
        <v>3.6617397895059747</v>
      </c>
    </row>
    <row r="894" spans="1:5" ht="36.75" x14ac:dyDescent="0.25">
      <c r="A894" s="9" t="s">
        <v>125</v>
      </c>
      <c r="B894" s="9" t="s">
        <v>100</v>
      </c>
      <c r="C894" s="9" t="s">
        <v>1852</v>
      </c>
      <c r="D894" s="9" t="s">
        <v>2040</v>
      </c>
      <c r="E894" s="9">
        <v>0.94305582940940524</v>
      </c>
    </row>
    <row r="895" spans="1:5" ht="36.75" x14ac:dyDescent="0.25">
      <c r="A895" s="9" t="s">
        <v>125</v>
      </c>
      <c r="B895" s="9" t="s">
        <v>100</v>
      </c>
      <c r="C895" s="9" t="s">
        <v>1852</v>
      </c>
      <c r="D895" s="9" t="s">
        <v>2041</v>
      </c>
      <c r="E895" s="9">
        <v>1.7716822903967484</v>
      </c>
    </row>
    <row r="896" spans="1:5" ht="36.75" x14ac:dyDescent="0.25">
      <c r="A896" s="9" t="s">
        <v>125</v>
      </c>
      <c r="B896" s="9" t="s">
        <v>100</v>
      </c>
      <c r="C896" s="9" t="s">
        <v>1852</v>
      </c>
      <c r="D896" s="9" t="s">
        <v>2042</v>
      </c>
      <c r="E896" s="9">
        <v>3.4683936152755948</v>
      </c>
    </row>
    <row r="897" spans="1:5" ht="36.75" x14ac:dyDescent="0.25">
      <c r="A897" s="9" t="s">
        <v>125</v>
      </c>
      <c r="B897" s="9" t="s">
        <v>100</v>
      </c>
      <c r="C897" s="9" t="s">
        <v>1852</v>
      </c>
      <c r="D897" s="9" t="s">
        <v>2043</v>
      </c>
      <c r="E897" s="9">
        <v>2.5213919455757736</v>
      </c>
    </row>
    <row r="898" spans="1:5" ht="36.75" x14ac:dyDescent="0.25">
      <c r="A898" s="9" t="s">
        <v>125</v>
      </c>
      <c r="B898" s="9" t="s">
        <v>100</v>
      </c>
      <c r="C898" s="9" t="s">
        <v>1852</v>
      </c>
      <c r="D898" s="9" t="s">
        <v>2044</v>
      </c>
      <c r="E898" s="9">
        <v>3.6617397895059747</v>
      </c>
    </row>
    <row r="899" spans="1:5" ht="36.75" x14ac:dyDescent="0.25">
      <c r="A899" s="9" t="s">
        <v>125</v>
      </c>
      <c r="B899" s="9" t="s">
        <v>100</v>
      </c>
      <c r="C899" s="9" t="s">
        <v>1852</v>
      </c>
      <c r="D899" s="9" t="s">
        <v>2045</v>
      </c>
      <c r="E899" s="9">
        <v>1.0219726352177236</v>
      </c>
    </row>
    <row r="900" spans="1:5" ht="36.75" x14ac:dyDescent="0.25">
      <c r="A900" s="9" t="s">
        <v>125</v>
      </c>
      <c r="B900" s="9" t="s">
        <v>100</v>
      </c>
      <c r="C900" s="9" t="s">
        <v>1852</v>
      </c>
      <c r="D900" s="9" t="s">
        <v>2046</v>
      </c>
      <c r="E900" s="9">
        <v>4.0208112559338227</v>
      </c>
    </row>
    <row r="901" spans="1:5" ht="36.75" x14ac:dyDescent="0.25">
      <c r="A901" s="9" t="s">
        <v>125</v>
      </c>
      <c r="B901" s="9" t="s">
        <v>100</v>
      </c>
      <c r="C901" s="9" t="s">
        <v>1852</v>
      </c>
      <c r="D901" s="9" t="s">
        <v>2047</v>
      </c>
      <c r="E901" s="9">
        <v>4.0602696588379823</v>
      </c>
    </row>
    <row r="902" spans="1:5" ht="36.75" x14ac:dyDescent="0.25">
      <c r="A902" s="9" t="s">
        <v>125</v>
      </c>
      <c r="B902" s="9" t="s">
        <v>100</v>
      </c>
      <c r="C902" s="9" t="s">
        <v>1852</v>
      </c>
      <c r="D902" s="9" t="s">
        <v>2048</v>
      </c>
      <c r="E902" s="9">
        <v>7.5720675173081524</v>
      </c>
    </row>
    <row r="903" spans="1:5" ht="36.75" x14ac:dyDescent="0.25">
      <c r="A903" s="9" t="s">
        <v>125</v>
      </c>
      <c r="B903" s="9" t="s">
        <v>100</v>
      </c>
      <c r="C903" s="9" t="s">
        <v>1852</v>
      </c>
      <c r="D903" s="9" t="s">
        <v>2049</v>
      </c>
      <c r="E903" s="9">
        <v>3.9418944501255062</v>
      </c>
    </row>
    <row r="904" spans="1:5" ht="36.75" x14ac:dyDescent="0.25">
      <c r="A904" s="9" t="s">
        <v>125</v>
      </c>
      <c r="B904" s="9" t="s">
        <v>100</v>
      </c>
      <c r="C904" s="9" t="s">
        <v>1852</v>
      </c>
      <c r="D904" s="9" t="s">
        <v>2050</v>
      </c>
      <c r="E904" s="9">
        <v>1.5743902758759525</v>
      </c>
    </row>
    <row r="905" spans="1:5" ht="36.75" x14ac:dyDescent="0.25">
      <c r="A905" s="9" t="s">
        <v>125</v>
      </c>
      <c r="B905" s="9" t="s">
        <v>100</v>
      </c>
      <c r="C905" s="9" t="s">
        <v>1852</v>
      </c>
      <c r="D905" s="9" t="s">
        <v>2051</v>
      </c>
      <c r="E905" s="9">
        <v>3.4683936152755948</v>
      </c>
    </row>
    <row r="906" spans="1:5" ht="36.75" x14ac:dyDescent="0.25">
      <c r="A906" s="9" t="s">
        <v>125</v>
      </c>
      <c r="B906" s="9" t="s">
        <v>100</v>
      </c>
      <c r="C906" s="9" t="s">
        <v>1852</v>
      </c>
      <c r="D906" s="9" t="s">
        <v>2052</v>
      </c>
      <c r="E906" s="9">
        <v>1.9689743049175448</v>
      </c>
    </row>
    <row r="907" spans="1:5" ht="36.75" x14ac:dyDescent="0.25">
      <c r="A907" s="9" t="s">
        <v>125</v>
      </c>
      <c r="B907" s="9" t="s">
        <v>100</v>
      </c>
      <c r="C907" s="9" t="s">
        <v>1852</v>
      </c>
      <c r="D907" s="9" t="s">
        <v>2053</v>
      </c>
      <c r="E907" s="9">
        <v>5.2203467042202636</v>
      </c>
    </row>
    <row r="908" spans="1:5" ht="36.75" x14ac:dyDescent="0.25">
      <c r="A908" s="9" t="s">
        <v>125</v>
      </c>
      <c r="B908" s="9" t="s">
        <v>100</v>
      </c>
      <c r="C908" s="9" t="s">
        <v>1852</v>
      </c>
      <c r="D908" s="9" t="s">
        <v>2054</v>
      </c>
      <c r="E908" s="9">
        <v>1.7716822903967484</v>
      </c>
    </row>
    <row r="909" spans="1:5" ht="36.75" x14ac:dyDescent="0.25">
      <c r="A909" s="9" t="s">
        <v>125</v>
      </c>
      <c r="B909" s="9" t="s">
        <v>100</v>
      </c>
      <c r="C909" s="9" t="s">
        <v>1852</v>
      </c>
      <c r="D909" s="9" t="s">
        <v>2055</v>
      </c>
      <c r="E909" s="9">
        <v>3.4683936152755948</v>
      </c>
    </row>
    <row r="910" spans="1:5" ht="36.75" x14ac:dyDescent="0.25">
      <c r="A910" s="9" t="s">
        <v>125</v>
      </c>
      <c r="B910" s="9" t="s">
        <v>100</v>
      </c>
      <c r="C910" s="9" t="s">
        <v>1852</v>
      </c>
      <c r="D910" s="9" t="s">
        <v>2056</v>
      </c>
      <c r="E910" s="9">
        <v>2.4109084174441273</v>
      </c>
    </row>
    <row r="911" spans="1:5" ht="36.75" x14ac:dyDescent="0.25">
      <c r="A911" s="9" t="s">
        <v>125</v>
      </c>
      <c r="B911" s="9" t="s">
        <v>100</v>
      </c>
      <c r="C911" s="9" t="s">
        <v>1852</v>
      </c>
      <c r="D911" s="9" t="s">
        <v>2057</v>
      </c>
      <c r="E911" s="9">
        <v>7.6352009619548076</v>
      </c>
    </row>
    <row r="912" spans="1:5" ht="36.75" x14ac:dyDescent="0.25">
      <c r="A912" s="9" t="s">
        <v>125</v>
      </c>
      <c r="B912" s="9" t="s">
        <v>100</v>
      </c>
      <c r="C912" s="9" t="s">
        <v>1852</v>
      </c>
      <c r="D912" s="9" t="s">
        <v>2058</v>
      </c>
      <c r="E912" s="9">
        <v>1.5704444355855365</v>
      </c>
    </row>
    <row r="913" spans="1:5" ht="36.75" x14ac:dyDescent="0.25">
      <c r="A913" s="9" t="s">
        <v>125</v>
      </c>
      <c r="B913" s="9" t="s">
        <v>100</v>
      </c>
      <c r="C913" s="9" t="s">
        <v>1852</v>
      </c>
      <c r="D913" s="9" t="s">
        <v>2059</v>
      </c>
      <c r="E913" s="9">
        <v>3.5433645807934968</v>
      </c>
    </row>
    <row r="914" spans="1:5" ht="36.75" x14ac:dyDescent="0.25">
      <c r="A914" s="9" t="s">
        <v>125</v>
      </c>
      <c r="B914" s="9" t="s">
        <v>100</v>
      </c>
      <c r="C914" s="9" t="s">
        <v>1852</v>
      </c>
      <c r="D914" s="9" t="s">
        <v>2060</v>
      </c>
      <c r="E914" s="9">
        <v>3.5433645807934968</v>
      </c>
    </row>
    <row r="915" spans="1:5" ht="36.75" x14ac:dyDescent="0.25">
      <c r="A915" s="9" t="s">
        <v>125</v>
      </c>
      <c r="B915" s="9" t="s">
        <v>100</v>
      </c>
      <c r="C915" s="9" t="s">
        <v>1852</v>
      </c>
      <c r="D915" s="9" t="s">
        <v>2061</v>
      </c>
      <c r="E915" s="9">
        <v>3.6183355463113998</v>
      </c>
    </row>
    <row r="916" spans="1:5" ht="36.75" x14ac:dyDescent="0.25">
      <c r="A916" s="9" t="s">
        <v>125</v>
      </c>
      <c r="B916" s="9" t="s">
        <v>100</v>
      </c>
      <c r="C916" s="9" t="s">
        <v>1852</v>
      </c>
      <c r="D916" s="9" t="s">
        <v>2062</v>
      </c>
      <c r="E916" s="9">
        <v>6.7000368131262338</v>
      </c>
    </row>
    <row r="917" spans="1:5" ht="36.75" x14ac:dyDescent="0.25">
      <c r="A917" s="9" t="s">
        <v>125</v>
      </c>
      <c r="B917" s="9" t="s">
        <v>100</v>
      </c>
      <c r="C917" s="9" t="s">
        <v>1852</v>
      </c>
      <c r="D917" s="9" t="s">
        <v>2063</v>
      </c>
      <c r="E917" s="9">
        <v>3.9024360472213462</v>
      </c>
    </row>
    <row r="918" spans="1:5" ht="36.75" x14ac:dyDescent="0.25">
      <c r="A918" s="9" t="s">
        <v>125</v>
      </c>
      <c r="B918" s="9" t="s">
        <v>100</v>
      </c>
      <c r="C918" s="9" t="s">
        <v>1852</v>
      </c>
      <c r="D918" s="9" t="s">
        <v>2064</v>
      </c>
      <c r="E918" s="9">
        <v>2.7186839600965698</v>
      </c>
    </row>
    <row r="919" spans="1:5" ht="36.75" x14ac:dyDescent="0.25">
      <c r="A919" s="9" t="s">
        <v>125</v>
      </c>
      <c r="B919" s="9" t="s">
        <v>100</v>
      </c>
      <c r="C919" s="9" t="s">
        <v>1852</v>
      </c>
      <c r="D919" s="9" t="s">
        <v>2065</v>
      </c>
      <c r="E919" s="9">
        <v>2.6397671542882519</v>
      </c>
    </row>
    <row r="920" spans="1:5" ht="36.75" x14ac:dyDescent="0.25">
      <c r="A920" s="9" t="s">
        <v>125</v>
      </c>
      <c r="B920" s="9" t="s">
        <v>100</v>
      </c>
      <c r="C920" s="9" t="s">
        <v>1852</v>
      </c>
      <c r="D920" s="9" t="s">
        <v>2066</v>
      </c>
      <c r="E920" s="9">
        <v>9.6436336697765093</v>
      </c>
    </row>
    <row r="921" spans="1:5" ht="36.75" x14ac:dyDescent="0.25">
      <c r="A921" s="9" t="s">
        <v>125</v>
      </c>
      <c r="B921" s="9" t="s">
        <v>100</v>
      </c>
      <c r="C921" s="9" t="s">
        <v>1852</v>
      </c>
      <c r="D921" s="9" t="s">
        <v>2067</v>
      </c>
      <c r="E921" s="9">
        <v>2.5213919455757736</v>
      </c>
    </row>
    <row r="922" spans="1:5" ht="36.75" x14ac:dyDescent="0.25">
      <c r="A922" s="9" t="s">
        <v>125</v>
      </c>
      <c r="B922" s="9" t="s">
        <v>100</v>
      </c>
      <c r="C922" s="9" t="s">
        <v>1852</v>
      </c>
      <c r="D922" s="9" t="s">
        <v>2068</v>
      </c>
      <c r="E922" s="9">
        <v>11.652066377598214</v>
      </c>
    </row>
    <row r="923" spans="1:5" ht="36.75" x14ac:dyDescent="0.25">
      <c r="A923" s="9" t="s">
        <v>125</v>
      </c>
      <c r="B923" s="9" t="s">
        <v>100</v>
      </c>
      <c r="C923" s="9" t="s">
        <v>1852</v>
      </c>
      <c r="D923" s="9" t="s">
        <v>2069</v>
      </c>
      <c r="E923" s="9">
        <v>8.0376766715772305</v>
      </c>
    </row>
    <row r="924" spans="1:5" ht="36.75" x14ac:dyDescent="0.25">
      <c r="A924" s="9" t="s">
        <v>125</v>
      </c>
      <c r="B924" s="9" t="s">
        <v>100</v>
      </c>
      <c r="C924" s="9" t="s">
        <v>1852</v>
      </c>
      <c r="D924" s="9" t="s">
        <v>2070</v>
      </c>
      <c r="E924" s="9">
        <v>2.9120301343269497</v>
      </c>
    </row>
    <row r="925" spans="1:5" ht="36.75" x14ac:dyDescent="0.25">
      <c r="A925" s="9" t="s">
        <v>125</v>
      </c>
      <c r="B925" s="9" t="s">
        <v>100</v>
      </c>
      <c r="C925" s="9" t="s">
        <v>1852</v>
      </c>
      <c r="D925" s="9" t="s">
        <v>2071</v>
      </c>
      <c r="E925" s="9">
        <v>6.0292439637555271</v>
      </c>
    </row>
    <row r="926" spans="1:5" ht="36.75" x14ac:dyDescent="0.25">
      <c r="A926" s="9" t="s">
        <v>125</v>
      </c>
      <c r="B926" s="9" t="s">
        <v>100</v>
      </c>
      <c r="C926" s="9" t="s">
        <v>1852</v>
      </c>
      <c r="D926" s="9" t="s">
        <v>2072</v>
      </c>
      <c r="E926" s="9">
        <v>0.31172138294285773</v>
      </c>
    </row>
    <row r="927" spans="1:5" ht="36.75" x14ac:dyDescent="0.25">
      <c r="A927" s="9" t="s">
        <v>125</v>
      </c>
      <c r="B927" s="9" t="s">
        <v>100</v>
      </c>
      <c r="C927" s="9" t="s">
        <v>1852</v>
      </c>
      <c r="D927" s="9" t="s">
        <v>2073</v>
      </c>
      <c r="E927" s="9">
        <v>0.31172138294285773</v>
      </c>
    </row>
    <row r="928" spans="1:5" ht="36.75" x14ac:dyDescent="0.25">
      <c r="A928" s="9" t="s">
        <v>125</v>
      </c>
      <c r="B928" s="9" t="s">
        <v>100</v>
      </c>
      <c r="C928" s="9" t="s">
        <v>1852</v>
      </c>
      <c r="D928" s="9" t="s">
        <v>2074</v>
      </c>
      <c r="E928" s="9">
        <v>2.4109084174441273</v>
      </c>
    </row>
    <row r="929" spans="1:5" ht="36.75" x14ac:dyDescent="0.25">
      <c r="A929" s="9" t="s">
        <v>125</v>
      </c>
      <c r="B929" s="9" t="s">
        <v>100</v>
      </c>
      <c r="C929" s="9" t="s">
        <v>1852</v>
      </c>
      <c r="D929" s="9" t="s">
        <v>2075</v>
      </c>
      <c r="E929" s="9">
        <v>2.0439452704354473</v>
      </c>
    </row>
    <row r="930" spans="1:5" ht="36.75" x14ac:dyDescent="0.25">
      <c r="A930" s="9" t="s">
        <v>125</v>
      </c>
      <c r="B930" s="9" t="s">
        <v>100</v>
      </c>
      <c r="C930" s="9" t="s">
        <v>1852</v>
      </c>
      <c r="D930" s="9" t="s">
        <v>2076</v>
      </c>
      <c r="E930" s="9">
        <v>2.1228620762437656</v>
      </c>
    </row>
    <row r="931" spans="1:5" ht="36.75" x14ac:dyDescent="0.25">
      <c r="A931" s="9" t="s">
        <v>125</v>
      </c>
      <c r="B931" s="9" t="s">
        <v>100</v>
      </c>
      <c r="C931" s="9" t="s">
        <v>1852</v>
      </c>
      <c r="D931" s="9" t="s">
        <v>2077</v>
      </c>
      <c r="E931" s="9">
        <v>2.1228620762437656</v>
      </c>
    </row>
    <row r="932" spans="1:5" ht="36.75" x14ac:dyDescent="0.25">
      <c r="A932" s="9" t="s">
        <v>125</v>
      </c>
      <c r="B932" s="9" t="s">
        <v>100</v>
      </c>
      <c r="C932" s="9" t="s">
        <v>1852</v>
      </c>
      <c r="D932" s="9" t="s">
        <v>2078</v>
      </c>
      <c r="E932" s="9">
        <v>4.928354522729486</v>
      </c>
    </row>
    <row r="933" spans="1:5" ht="36.75" x14ac:dyDescent="0.25">
      <c r="A933" s="9" t="s">
        <v>125</v>
      </c>
      <c r="B933" s="9" t="s">
        <v>100</v>
      </c>
      <c r="C933" s="9" t="s">
        <v>1852</v>
      </c>
      <c r="D933" s="9" t="s">
        <v>2079</v>
      </c>
      <c r="E933" s="9">
        <v>4.9678129256336456</v>
      </c>
    </row>
    <row r="934" spans="1:5" ht="36.75" x14ac:dyDescent="0.25">
      <c r="A934" s="9" t="s">
        <v>125</v>
      </c>
      <c r="B934" s="9" t="s">
        <v>100</v>
      </c>
      <c r="C934" s="9" t="s">
        <v>1852</v>
      </c>
      <c r="D934" s="9" t="s">
        <v>2080</v>
      </c>
      <c r="E934" s="9">
        <v>4.297020076262938</v>
      </c>
    </row>
    <row r="935" spans="1:5" ht="36.75" x14ac:dyDescent="0.25">
      <c r="A935" s="9" t="s">
        <v>125</v>
      </c>
      <c r="B935" s="9" t="s">
        <v>100</v>
      </c>
      <c r="C935" s="9" t="s">
        <v>1852</v>
      </c>
      <c r="D935" s="9" t="s">
        <v>2081</v>
      </c>
      <c r="E935" s="9">
        <v>4.3364784791670976</v>
      </c>
    </row>
    <row r="936" spans="1:5" ht="36.75" x14ac:dyDescent="0.25">
      <c r="A936" s="9" t="s">
        <v>125</v>
      </c>
      <c r="B936" s="9" t="s">
        <v>100</v>
      </c>
      <c r="C936" s="9" t="s">
        <v>1852</v>
      </c>
      <c r="D936" s="9" t="s">
        <v>2082</v>
      </c>
      <c r="E936" s="9">
        <v>1.4126108239688997</v>
      </c>
    </row>
    <row r="937" spans="1:5" ht="36.75" x14ac:dyDescent="0.25">
      <c r="A937" s="9" t="s">
        <v>125</v>
      </c>
      <c r="B937" s="9" t="s">
        <v>100</v>
      </c>
      <c r="C937" s="9" t="s">
        <v>1852</v>
      </c>
      <c r="D937" s="9" t="s">
        <v>2083</v>
      </c>
      <c r="E937" s="9">
        <v>1.4915276297772184</v>
      </c>
    </row>
    <row r="938" spans="1:5" ht="36.75" x14ac:dyDescent="0.25">
      <c r="A938" s="9" t="s">
        <v>125</v>
      </c>
      <c r="B938" s="9" t="s">
        <v>100</v>
      </c>
      <c r="C938" s="9" t="s">
        <v>1852</v>
      </c>
      <c r="D938" s="9" t="s">
        <v>2084</v>
      </c>
      <c r="E938" s="9">
        <v>1.3731524210647403</v>
      </c>
    </row>
    <row r="939" spans="1:5" ht="36.75" x14ac:dyDescent="0.25">
      <c r="A939" s="9" t="s">
        <v>125</v>
      </c>
      <c r="B939" s="9" t="s">
        <v>100</v>
      </c>
      <c r="C939" s="9" t="s">
        <v>1852</v>
      </c>
      <c r="D939" s="9" t="s">
        <v>2085</v>
      </c>
      <c r="E939" s="9">
        <v>5.5557431289056174</v>
      </c>
    </row>
    <row r="940" spans="1:5" ht="36.75" x14ac:dyDescent="0.25">
      <c r="A940" s="9" t="s">
        <v>125</v>
      </c>
      <c r="B940" s="9" t="s">
        <v>100</v>
      </c>
      <c r="C940" s="9" t="s">
        <v>1852</v>
      </c>
      <c r="D940" s="9" t="s">
        <v>2086</v>
      </c>
      <c r="E940" s="9">
        <v>2.9159759746173664</v>
      </c>
    </row>
    <row r="941" spans="1:5" ht="36.75" x14ac:dyDescent="0.25">
      <c r="A941" s="9" t="s">
        <v>125</v>
      </c>
      <c r="B941" s="9" t="s">
        <v>100</v>
      </c>
      <c r="C941" s="9" t="s">
        <v>1852</v>
      </c>
      <c r="D941" s="9" t="s">
        <v>2087</v>
      </c>
      <c r="E941" s="9">
        <v>2.6397671542882519</v>
      </c>
    </row>
    <row r="942" spans="1:5" ht="36.75" x14ac:dyDescent="0.25">
      <c r="A942" s="9" t="s">
        <v>125</v>
      </c>
      <c r="B942" s="9" t="s">
        <v>100</v>
      </c>
      <c r="C942" s="9" t="s">
        <v>1852</v>
      </c>
      <c r="D942" s="9" t="s">
        <v>2088</v>
      </c>
      <c r="E942" s="9">
        <v>1.0614310381218828</v>
      </c>
    </row>
    <row r="943" spans="1:5" ht="36.75" x14ac:dyDescent="0.25">
      <c r="A943" s="9" t="s">
        <v>125</v>
      </c>
      <c r="B943" s="9" t="s">
        <v>100</v>
      </c>
      <c r="C943" s="9" t="s">
        <v>1852</v>
      </c>
      <c r="D943" s="9" t="s">
        <v>2089</v>
      </c>
      <c r="E943" s="9">
        <v>2.2057247223424996</v>
      </c>
    </row>
    <row r="944" spans="1:5" ht="36.75" x14ac:dyDescent="0.25">
      <c r="A944" s="9" t="s">
        <v>125</v>
      </c>
      <c r="B944" s="9" t="s">
        <v>100</v>
      </c>
      <c r="C944" s="9" t="s">
        <v>1852</v>
      </c>
      <c r="D944" s="9" t="s">
        <v>2090</v>
      </c>
      <c r="E944" s="9">
        <v>2.3635583339591366</v>
      </c>
    </row>
    <row r="945" spans="1:5" ht="36.75" x14ac:dyDescent="0.25">
      <c r="A945" s="9" t="s">
        <v>125</v>
      </c>
      <c r="B945" s="9" t="s">
        <v>100</v>
      </c>
      <c r="C945" s="9" t="s">
        <v>1852</v>
      </c>
      <c r="D945" s="9" t="s">
        <v>2091</v>
      </c>
      <c r="E945" s="9">
        <v>1.2587230526426791</v>
      </c>
    </row>
    <row r="946" spans="1:5" ht="36.75" x14ac:dyDescent="0.25">
      <c r="A946" s="9" t="s">
        <v>125</v>
      </c>
      <c r="B946" s="9" t="s">
        <v>100</v>
      </c>
      <c r="C946" s="9" t="s">
        <v>1852</v>
      </c>
      <c r="D946" s="9" t="s">
        <v>2092</v>
      </c>
      <c r="E946" s="9">
        <v>0.27226298003869853</v>
      </c>
    </row>
    <row r="947" spans="1:5" ht="36.75" x14ac:dyDescent="0.25">
      <c r="A947" s="9" t="s">
        <v>125</v>
      </c>
      <c r="B947" s="9" t="s">
        <v>100</v>
      </c>
      <c r="C947" s="9" t="s">
        <v>1852</v>
      </c>
      <c r="D947" s="9" t="s">
        <v>2093</v>
      </c>
      <c r="E947" s="9">
        <v>3.1921847949464803</v>
      </c>
    </row>
    <row r="948" spans="1:5" ht="36.75" x14ac:dyDescent="0.25">
      <c r="A948" s="9" t="s">
        <v>125</v>
      </c>
      <c r="B948" s="9" t="s">
        <v>100</v>
      </c>
      <c r="C948" s="9" t="s">
        <v>1852</v>
      </c>
      <c r="D948" s="9" t="s">
        <v>2094</v>
      </c>
      <c r="E948" s="9">
        <v>3.2316431978506399</v>
      </c>
    </row>
    <row r="949" spans="1:5" ht="36.75" x14ac:dyDescent="0.25">
      <c r="A949" s="9" t="s">
        <v>125</v>
      </c>
      <c r="B949" s="9" t="s">
        <v>100</v>
      </c>
      <c r="C949" s="9" t="s">
        <v>1852</v>
      </c>
      <c r="D949" s="9" t="s">
        <v>2095</v>
      </c>
      <c r="E949" s="9">
        <v>1.4560150671634748</v>
      </c>
    </row>
    <row r="950" spans="1:5" x14ac:dyDescent="0.25">
      <c r="A950" s="1" t="s">
        <v>62</v>
      </c>
      <c r="B950" s="1" t="s">
        <v>62</v>
      </c>
      <c r="C950" s="1">
        <f>SUBTOTAL(103,Elements8_31[Elemento])</f>
        <v>943</v>
      </c>
      <c r="D950" s="1" t="s">
        <v>62</v>
      </c>
      <c r="E950" s="1">
        <f>SUBTOTAL(109,Elements8_31[Totais:])</f>
        <v>11757.612457278379</v>
      </c>
    </row>
  </sheetData>
  <mergeCells count="3">
    <mergeCell ref="A1:E2"/>
    <mergeCell ref="A4:E4"/>
    <mergeCell ref="A5:E5"/>
  </mergeCells>
  <hyperlinks>
    <hyperlink ref="A1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0000000}"/>
    <hyperlink ref="B1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1000000}"/>
    <hyperlink ref="C1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2000000}"/>
    <hyperlink ref="D1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3000000}"/>
    <hyperlink ref="E1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4000000}"/>
    <hyperlink ref="A2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5000000}"/>
    <hyperlink ref="B2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6000000}"/>
    <hyperlink ref="C2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7000000}"/>
    <hyperlink ref="D2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8000000}"/>
    <hyperlink ref="E2" location="'8.3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E00-000009000000}"/>
    <hyperlink ref="A4" location="'8.3'!A1" display="Vergalhão estrutural" xr:uid="{00000000-0004-0000-0E00-00000A000000}"/>
    <hyperlink ref="B4" location="'8.3'!A1" display="Vergalhão estrutural" xr:uid="{00000000-0004-0000-0E00-00000B000000}"/>
    <hyperlink ref="C4" location="'8.3'!A1" display="Vergalhão estrutural" xr:uid="{00000000-0004-0000-0E00-00000C000000}"/>
    <hyperlink ref="D4" location="'8.3'!A1" display="Vergalhão estrutural" xr:uid="{00000000-0004-0000-0E00-00000D000000}"/>
    <hyperlink ref="E4" location="'8.3'!A1" display="Vergalhão estrutural" xr:uid="{00000000-0004-0000-0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8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30</v>
      </c>
      <c r="B1" s="21" t="s">
        <v>30</v>
      </c>
      <c r="C1" s="21" t="s">
        <v>30</v>
      </c>
      <c r="D1" s="21" t="s">
        <v>30</v>
      </c>
      <c r="E1" s="21" t="s">
        <v>30</v>
      </c>
    </row>
    <row r="2" spans="1:5" x14ac:dyDescent="0.25">
      <c r="A2" s="21" t="s">
        <v>30</v>
      </c>
      <c r="B2" s="21" t="s">
        <v>30</v>
      </c>
      <c r="C2" s="21" t="s">
        <v>30</v>
      </c>
      <c r="D2" s="21" t="s">
        <v>30</v>
      </c>
      <c r="E2" s="21" t="s">
        <v>30</v>
      </c>
    </row>
    <row r="4" spans="1:5" x14ac:dyDescent="0.25">
      <c r="A4" s="16" t="s">
        <v>66</v>
      </c>
      <c r="B4" s="16" t="s">
        <v>66</v>
      </c>
      <c r="C4" s="16" t="s">
        <v>66</v>
      </c>
      <c r="D4" s="16" t="s">
        <v>66</v>
      </c>
      <c r="E4" s="16" t="s">
        <v>66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2096</v>
      </c>
      <c r="D7" s="9" t="s">
        <v>2097</v>
      </c>
      <c r="E7" s="9">
        <v>15.814927883987014</v>
      </c>
    </row>
    <row r="8" spans="1:5" ht="36.75" x14ac:dyDescent="0.25">
      <c r="A8" s="9" t="s">
        <v>125</v>
      </c>
      <c r="B8" s="9" t="s">
        <v>100</v>
      </c>
      <c r="C8" s="9" t="s">
        <v>2096</v>
      </c>
      <c r="D8" s="9" t="s">
        <v>2098</v>
      </c>
      <c r="E8" s="9">
        <v>15.814927883987014</v>
      </c>
    </row>
    <row r="9" spans="1:5" ht="36.75" x14ac:dyDescent="0.25">
      <c r="A9" s="9" t="s">
        <v>125</v>
      </c>
      <c r="B9" s="9" t="s">
        <v>100</v>
      </c>
      <c r="C9" s="9" t="s">
        <v>2096</v>
      </c>
      <c r="D9" s="9" t="s">
        <v>2099</v>
      </c>
      <c r="E9" s="9">
        <v>15.814927883987014</v>
      </c>
    </row>
    <row r="10" spans="1:5" ht="36.75" x14ac:dyDescent="0.25">
      <c r="A10" s="9" t="s">
        <v>125</v>
      </c>
      <c r="B10" s="9" t="s">
        <v>100</v>
      </c>
      <c r="C10" s="9" t="s">
        <v>2100</v>
      </c>
      <c r="D10" s="9" t="s">
        <v>2101</v>
      </c>
      <c r="E10" s="9">
        <v>34.674071552029908</v>
      </c>
    </row>
    <row r="11" spans="1:5" ht="36.75" x14ac:dyDescent="0.25">
      <c r="A11" s="9" t="s">
        <v>125</v>
      </c>
      <c r="B11" s="9" t="s">
        <v>100</v>
      </c>
      <c r="C11" s="9" t="s">
        <v>2100</v>
      </c>
      <c r="D11" s="9" t="s">
        <v>2102</v>
      </c>
      <c r="E11" s="9">
        <v>34.674071552029908</v>
      </c>
    </row>
    <row r="12" spans="1:5" ht="36.75" x14ac:dyDescent="0.25">
      <c r="A12" s="9" t="s">
        <v>125</v>
      </c>
      <c r="B12" s="9" t="s">
        <v>100</v>
      </c>
      <c r="C12" s="9" t="s">
        <v>2100</v>
      </c>
      <c r="D12" s="9" t="s">
        <v>2103</v>
      </c>
      <c r="E12" s="9">
        <v>34.674071552029908</v>
      </c>
    </row>
    <row r="13" spans="1:5" ht="36.75" x14ac:dyDescent="0.25">
      <c r="A13" s="9" t="s">
        <v>125</v>
      </c>
      <c r="B13" s="9" t="s">
        <v>100</v>
      </c>
      <c r="C13" s="9" t="s">
        <v>2100</v>
      </c>
      <c r="D13" s="9" t="s">
        <v>2104</v>
      </c>
      <c r="E13" s="9">
        <v>34.674071552029908</v>
      </c>
    </row>
    <row r="14" spans="1:5" ht="36.75" x14ac:dyDescent="0.25">
      <c r="A14" s="9" t="s">
        <v>125</v>
      </c>
      <c r="B14" s="9" t="s">
        <v>100</v>
      </c>
      <c r="C14" s="9" t="s">
        <v>2100</v>
      </c>
      <c r="D14" s="9" t="s">
        <v>2105</v>
      </c>
      <c r="E14" s="9">
        <v>34.674071552029908</v>
      </c>
    </row>
    <row r="15" spans="1:5" ht="36.75" x14ac:dyDescent="0.25">
      <c r="A15" s="9" t="s">
        <v>125</v>
      </c>
      <c r="B15" s="9" t="s">
        <v>100</v>
      </c>
      <c r="C15" s="9" t="s">
        <v>2100</v>
      </c>
      <c r="D15" s="9" t="s">
        <v>2106</v>
      </c>
      <c r="E15" s="9">
        <v>27.793512545617144</v>
      </c>
    </row>
    <row r="16" spans="1:5" ht="36.75" x14ac:dyDescent="0.25">
      <c r="A16" s="9" t="s">
        <v>125</v>
      </c>
      <c r="B16" s="9" t="s">
        <v>100</v>
      </c>
      <c r="C16" s="9" t="s">
        <v>2100</v>
      </c>
      <c r="D16" s="9" t="s">
        <v>2107</v>
      </c>
      <c r="E16" s="9">
        <v>27.793512545617144</v>
      </c>
    </row>
    <row r="17" spans="1:5" ht="36.75" x14ac:dyDescent="0.25">
      <c r="A17" s="9" t="s">
        <v>125</v>
      </c>
      <c r="B17" s="9" t="s">
        <v>100</v>
      </c>
      <c r="C17" s="9" t="s">
        <v>2100</v>
      </c>
      <c r="D17" s="9" t="s">
        <v>2108</v>
      </c>
      <c r="E17" s="9">
        <v>27.793512545617144</v>
      </c>
    </row>
    <row r="18" spans="1:5" ht="36.75" x14ac:dyDescent="0.25">
      <c r="A18" s="9" t="s">
        <v>125</v>
      </c>
      <c r="B18" s="9" t="s">
        <v>100</v>
      </c>
      <c r="C18" s="9" t="s">
        <v>2100</v>
      </c>
      <c r="D18" s="9" t="s">
        <v>2109</v>
      </c>
      <c r="E18" s="9">
        <v>34.674071552029908</v>
      </c>
    </row>
    <row r="19" spans="1:5" ht="36.75" x14ac:dyDescent="0.25">
      <c r="A19" s="9" t="s">
        <v>125</v>
      </c>
      <c r="B19" s="9" t="s">
        <v>100</v>
      </c>
      <c r="C19" s="9" t="s">
        <v>2100</v>
      </c>
      <c r="D19" s="9" t="s">
        <v>2110</v>
      </c>
      <c r="E19" s="9">
        <v>34.674071552029908</v>
      </c>
    </row>
    <row r="20" spans="1:5" ht="36.75" x14ac:dyDescent="0.25">
      <c r="A20" s="9" t="s">
        <v>125</v>
      </c>
      <c r="B20" s="9" t="s">
        <v>100</v>
      </c>
      <c r="C20" s="9" t="s">
        <v>2100</v>
      </c>
      <c r="D20" s="9" t="s">
        <v>2111</v>
      </c>
      <c r="E20" s="9">
        <v>27.793512545617144</v>
      </c>
    </row>
    <row r="21" spans="1:5" ht="36.75" x14ac:dyDescent="0.25">
      <c r="A21" s="9" t="s">
        <v>125</v>
      </c>
      <c r="B21" s="9" t="s">
        <v>100</v>
      </c>
      <c r="C21" s="9" t="s">
        <v>2100</v>
      </c>
      <c r="D21" s="9" t="s">
        <v>2112</v>
      </c>
      <c r="E21" s="9">
        <v>34.674071552029908</v>
      </c>
    </row>
    <row r="22" spans="1:5" ht="36.75" x14ac:dyDescent="0.25">
      <c r="A22" s="9" t="s">
        <v>125</v>
      </c>
      <c r="B22" s="9" t="s">
        <v>100</v>
      </c>
      <c r="C22" s="9" t="s">
        <v>2100</v>
      </c>
      <c r="D22" s="9" t="s">
        <v>2113</v>
      </c>
      <c r="E22" s="9">
        <v>27.793512545617144</v>
      </c>
    </row>
    <row r="23" spans="1:5" ht="36.75" x14ac:dyDescent="0.25">
      <c r="A23" s="9" t="s">
        <v>125</v>
      </c>
      <c r="B23" s="9" t="s">
        <v>100</v>
      </c>
      <c r="C23" s="9" t="s">
        <v>2100</v>
      </c>
      <c r="D23" s="9" t="s">
        <v>2114</v>
      </c>
      <c r="E23" s="9">
        <v>27.793512545617144</v>
      </c>
    </row>
    <row r="24" spans="1:5" ht="36.75" x14ac:dyDescent="0.25">
      <c r="A24" s="9" t="s">
        <v>125</v>
      </c>
      <c r="B24" s="9" t="s">
        <v>100</v>
      </c>
      <c r="C24" s="9" t="s">
        <v>2100</v>
      </c>
      <c r="D24" s="9" t="s">
        <v>2115</v>
      </c>
      <c r="E24" s="9">
        <v>34.674071552029908</v>
      </c>
    </row>
    <row r="25" spans="1:5" ht="36.75" x14ac:dyDescent="0.25">
      <c r="A25" s="9" t="s">
        <v>125</v>
      </c>
      <c r="B25" s="9" t="s">
        <v>100</v>
      </c>
      <c r="C25" s="9" t="s">
        <v>2100</v>
      </c>
      <c r="D25" s="9" t="s">
        <v>2116</v>
      </c>
      <c r="E25" s="9">
        <v>34.674071552029908</v>
      </c>
    </row>
    <row r="26" spans="1:5" ht="36.75" x14ac:dyDescent="0.25">
      <c r="A26" s="9" t="s">
        <v>125</v>
      </c>
      <c r="B26" s="9" t="s">
        <v>100</v>
      </c>
      <c r="C26" s="9" t="s">
        <v>2100</v>
      </c>
      <c r="D26" s="9" t="s">
        <v>2117</v>
      </c>
      <c r="E26" s="9">
        <v>34.674071552029908</v>
      </c>
    </row>
    <row r="27" spans="1:5" ht="36.75" x14ac:dyDescent="0.25">
      <c r="A27" s="9" t="s">
        <v>125</v>
      </c>
      <c r="B27" s="9" t="s">
        <v>100</v>
      </c>
      <c r="C27" s="9" t="s">
        <v>2100</v>
      </c>
      <c r="D27" s="9" t="s">
        <v>2118</v>
      </c>
      <c r="E27" s="9">
        <v>34.674071552029908</v>
      </c>
    </row>
    <row r="28" spans="1:5" ht="36.75" x14ac:dyDescent="0.25">
      <c r="A28" s="9" t="s">
        <v>125</v>
      </c>
      <c r="B28" s="9" t="s">
        <v>100</v>
      </c>
      <c r="C28" s="9" t="s">
        <v>2100</v>
      </c>
      <c r="D28" s="9" t="s">
        <v>2119</v>
      </c>
      <c r="E28" s="9">
        <v>34.674071552029908</v>
      </c>
    </row>
    <row r="29" spans="1:5" ht="36.75" x14ac:dyDescent="0.25">
      <c r="A29" s="9" t="s">
        <v>125</v>
      </c>
      <c r="B29" s="9" t="s">
        <v>100</v>
      </c>
      <c r="C29" s="9" t="s">
        <v>2100</v>
      </c>
      <c r="D29" s="9" t="s">
        <v>2120</v>
      </c>
      <c r="E29" s="9">
        <v>34.674071552029908</v>
      </c>
    </row>
    <row r="30" spans="1:5" ht="36.75" x14ac:dyDescent="0.25">
      <c r="A30" s="9" t="s">
        <v>125</v>
      </c>
      <c r="B30" s="9" t="s">
        <v>100</v>
      </c>
      <c r="C30" s="9" t="s">
        <v>2100</v>
      </c>
      <c r="D30" s="9" t="s">
        <v>2121</v>
      </c>
      <c r="E30" s="9">
        <v>34.674071552029908</v>
      </c>
    </row>
    <row r="31" spans="1:5" ht="36.75" x14ac:dyDescent="0.25">
      <c r="A31" s="9" t="s">
        <v>125</v>
      </c>
      <c r="B31" s="9" t="s">
        <v>100</v>
      </c>
      <c r="C31" s="9" t="s">
        <v>2100</v>
      </c>
      <c r="D31" s="9" t="s">
        <v>2122</v>
      </c>
      <c r="E31" s="9">
        <v>34.674071552029908</v>
      </c>
    </row>
    <row r="32" spans="1:5" ht="36.75" x14ac:dyDescent="0.25">
      <c r="A32" s="9" t="s">
        <v>125</v>
      </c>
      <c r="B32" s="9" t="s">
        <v>100</v>
      </c>
      <c r="C32" s="9" t="s">
        <v>2100</v>
      </c>
      <c r="D32" s="9" t="s">
        <v>2123</v>
      </c>
      <c r="E32" s="9">
        <v>34.674071552029908</v>
      </c>
    </row>
    <row r="33" spans="1:5" ht="36.75" x14ac:dyDescent="0.25">
      <c r="A33" s="9" t="s">
        <v>125</v>
      </c>
      <c r="B33" s="9" t="s">
        <v>100</v>
      </c>
      <c r="C33" s="9" t="s">
        <v>2100</v>
      </c>
      <c r="D33" s="9" t="s">
        <v>2124</v>
      </c>
      <c r="E33" s="9">
        <v>34.674071552029908</v>
      </c>
    </row>
    <row r="34" spans="1:5" ht="36.75" x14ac:dyDescent="0.25">
      <c r="A34" s="9" t="s">
        <v>125</v>
      </c>
      <c r="B34" s="9" t="s">
        <v>100</v>
      </c>
      <c r="C34" s="9" t="s">
        <v>2100</v>
      </c>
      <c r="D34" s="9" t="s">
        <v>2125</v>
      </c>
      <c r="E34" s="9">
        <v>34.674071552029908</v>
      </c>
    </row>
    <row r="35" spans="1:5" ht="36.75" x14ac:dyDescent="0.25">
      <c r="A35" s="9" t="s">
        <v>125</v>
      </c>
      <c r="B35" s="9" t="s">
        <v>100</v>
      </c>
      <c r="C35" s="9" t="s">
        <v>2100</v>
      </c>
      <c r="D35" s="9" t="s">
        <v>2126</v>
      </c>
      <c r="E35" s="9">
        <v>34.674071552029908</v>
      </c>
    </row>
    <row r="36" spans="1:5" ht="36.75" x14ac:dyDescent="0.25">
      <c r="A36" s="9" t="s">
        <v>125</v>
      </c>
      <c r="B36" s="9" t="s">
        <v>100</v>
      </c>
      <c r="C36" s="9" t="s">
        <v>2100</v>
      </c>
      <c r="D36" s="9" t="s">
        <v>2127</v>
      </c>
      <c r="E36" s="9">
        <v>34.674071552029908</v>
      </c>
    </row>
    <row r="37" spans="1:5" ht="36.75" x14ac:dyDescent="0.25">
      <c r="A37" s="9" t="s">
        <v>125</v>
      </c>
      <c r="B37" s="9" t="s">
        <v>100</v>
      </c>
      <c r="C37" s="9" t="s">
        <v>2100</v>
      </c>
      <c r="D37" s="9" t="s">
        <v>2128</v>
      </c>
      <c r="E37" s="9">
        <v>34.674071552029908</v>
      </c>
    </row>
    <row r="38" spans="1:5" ht="36.75" x14ac:dyDescent="0.25">
      <c r="A38" s="9" t="s">
        <v>125</v>
      </c>
      <c r="B38" s="9" t="s">
        <v>100</v>
      </c>
      <c r="C38" s="9" t="s">
        <v>2100</v>
      </c>
      <c r="D38" s="9" t="s">
        <v>2129</v>
      </c>
      <c r="E38" s="9">
        <v>34.674071552029908</v>
      </c>
    </row>
    <row r="39" spans="1:5" ht="36.75" x14ac:dyDescent="0.25">
      <c r="A39" s="9" t="s">
        <v>125</v>
      </c>
      <c r="B39" s="9" t="s">
        <v>100</v>
      </c>
      <c r="C39" s="9" t="s">
        <v>2100</v>
      </c>
      <c r="D39" s="9" t="s">
        <v>2130</v>
      </c>
      <c r="E39" s="9">
        <v>34.674071552029908</v>
      </c>
    </row>
    <row r="40" spans="1:5" ht="36.75" x14ac:dyDescent="0.25">
      <c r="A40" s="9" t="s">
        <v>125</v>
      </c>
      <c r="B40" s="9" t="s">
        <v>100</v>
      </c>
      <c r="C40" s="9" t="s">
        <v>2100</v>
      </c>
      <c r="D40" s="9" t="s">
        <v>2131</v>
      </c>
      <c r="E40" s="9">
        <v>34.674071552029908</v>
      </c>
    </row>
    <row r="41" spans="1:5" ht="36.75" x14ac:dyDescent="0.25">
      <c r="A41" s="9" t="s">
        <v>125</v>
      </c>
      <c r="B41" s="9" t="s">
        <v>100</v>
      </c>
      <c r="C41" s="9" t="s">
        <v>2100</v>
      </c>
      <c r="D41" s="9" t="s">
        <v>2132</v>
      </c>
      <c r="E41" s="9">
        <v>34.674071552029908</v>
      </c>
    </row>
    <row r="42" spans="1:5" ht="36.75" x14ac:dyDescent="0.25">
      <c r="A42" s="9" t="s">
        <v>125</v>
      </c>
      <c r="B42" s="9" t="s">
        <v>100</v>
      </c>
      <c r="C42" s="9" t="s">
        <v>2100</v>
      </c>
      <c r="D42" s="9" t="s">
        <v>2133</v>
      </c>
      <c r="E42" s="9">
        <v>34.674071552029908</v>
      </c>
    </row>
    <row r="43" spans="1:5" ht="36.75" x14ac:dyDescent="0.25">
      <c r="A43" s="9" t="s">
        <v>125</v>
      </c>
      <c r="B43" s="9" t="s">
        <v>100</v>
      </c>
      <c r="C43" s="9" t="s">
        <v>2100</v>
      </c>
      <c r="D43" s="9" t="s">
        <v>2134</v>
      </c>
      <c r="E43" s="9">
        <v>27.793512545617144</v>
      </c>
    </row>
    <row r="44" spans="1:5" ht="36.75" x14ac:dyDescent="0.25">
      <c r="A44" s="9" t="s">
        <v>125</v>
      </c>
      <c r="B44" s="9" t="s">
        <v>100</v>
      </c>
      <c r="C44" s="9" t="s">
        <v>2100</v>
      </c>
      <c r="D44" s="9" t="s">
        <v>2135</v>
      </c>
      <c r="E44" s="9">
        <v>27.793512545617144</v>
      </c>
    </row>
    <row r="45" spans="1:5" ht="36.75" x14ac:dyDescent="0.25">
      <c r="A45" s="9" t="s">
        <v>125</v>
      </c>
      <c r="B45" s="9" t="s">
        <v>100</v>
      </c>
      <c r="C45" s="9" t="s">
        <v>2100</v>
      </c>
      <c r="D45" s="9" t="s">
        <v>2136</v>
      </c>
      <c r="E45" s="9">
        <v>34.674071552029908</v>
      </c>
    </row>
    <row r="46" spans="1:5" ht="36.75" x14ac:dyDescent="0.25">
      <c r="A46" s="9" t="s">
        <v>125</v>
      </c>
      <c r="B46" s="9" t="s">
        <v>100</v>
      </c>
      <c r="C46" s="9" t="s">
        <v>2100</v>
      </c>
      <c r="D46" s="9" t="s">
        <v>2137</v>
      </c>
      <c r="E46" s="9">
        <v>34.674071552029908</v>
      </c>
    </row>
    <row r="47" spans="1:5" ht="36.75" x14ac:dyDescent="0.25">
      <c r="A47" s="9" t="s">
        <v>125</v>
      </c>
      <c r="B47" s="9" t="s">
        <v>100</v>
      </c>
      <c r="C47" s="9" t="s">
        <v>2100</v>
      </c>
      <c r="D47" s="9" t="s">
        <v>2138</v>
      </c>
      <c r="E47" s="9">
        <v>34.674071552029908</v>
      </c>
    </row>
    <row r="48" spans="1:5" ht="36.75" x14ac:dyDescent="0.25">
      <c r="A48" s="9" t="s">
        <v>125</v>
      </c>
      <c r="B48" s="9" t="s">
        <v>100</v>
      </c>
      <c r="C48" s="9" t="s">
        <v>2100</v>
      </c>
      <c r="D48" s="9" t="s">
        <v>2139</v>
      </c>
      <c r="E48" s="9">
        <v>34.674071552029908</v>
      </c>
    </row>
    <row r="49" spans="1:5" ht="36.75" x14ac:dyDescent="0.25">
      <c r="A49" s="9" t="s">
        <v>125</v>
      </c>
      <c r="B49" s="9" t="s">
        <v>100</v>
      </c>
      <c r="C49" s="9" t="s">
        <v>2100</v>
      </c>
      <c r="D49" s="9" t="s">
        <v>2140</v>
      </c>
      <c r="E49" s="9">
        <v>34.674071552029908</v>
      </c>
    </row>
    <row r="50" spans="1:5" ht="36.75" x14ac:dyDescent="0.25">
      <c r="A50" s="9" t="s">
        <v>125</v>
      </c>
      <c r="B50" s="9" t="s">
        <v>100</v>
      </c>
      <c r="C50" s="9" t="s">
        <v>2100</v>
      </c>
      <c r="D50" s="9" t="s">
        <v>2141</v>
      </c>
      <c r="E50" s="9">
        <v>34.674071552029908</v>
      </c>
    </row>
    <row r="51" spans="1:5" ht="36.75" x14ac:dyDescent="0.25">
      <c r="A51" s="9" t="s">
        <v>125</v>
      </c>
      <c r="B51" s="9" t="s">
        <v>100</v>
      </c>
      <c r="C51" s="9" t="s">
        <v>2100</v>
      </c>
      <c r="D51" s="9" t="s">
        <v>2142</v>
      </c>
      <c r="E51" s="9">
        <v>27.793512545617144</v>
      </c>
    </row>
    <row r="52" spans="1:5" ht="36.75" x14ac:dyDescent="0.25">
      <c r="A52" s="9" t="s">
        <v>125</v>
      </c>
      <c r="B52" s="9" t="s">
        <v>100</v>
      </c>
      <c r="C52" s="9" t="s">
        <v>2100</v>
      </c>
      <c r="D52" s="9" t="s">
        <v>2143</v>
      </c>
      <c r="E52" s="9">
        <v>27.793512545617144</v>
      </c>
    </row>
    <row r="53" spans="1:5" ht="36.75" x14ac:dyDescent="0.25">
      <c r="A53" s="9" t="s">
        <v>125</v>
      </c>
      <c r="B53" s="9" t="s">
        <v>100</v>
      </c>
      <c r="C53" s="9" t="s">
        <v>2100</v>
      </c>
      <c r="D53" s="9" t="s">
        <v>2144</v>
      </c>
      <c r="E53" s="9">
        <v>27.793512545617144</v>
      </c>
    </row>
    <row r="54" spans="1:5" ht="36.75" x14ac:dyDescent="0.25">
      <c r="A54" s="9" t="s">
        <v>125</v>
      </c>
      <c r="B54" s="9" t="s">
        <v>100</v>
      </c>
      <c r="C54" s="9" t="s">
        <v>2100</v>
      </c>
      <c r="D54" s="9" t="s">
        <v>2145</v>
      </c>
      <c r="E54" s="9">
        <v>27.793512545617144</v>
      </c>
    </row>
    <row r="55" spans="1:5" ht="36.75" x14ac:dyDescent="0.25">
      <c r="A55" s="9" t="s">
        <v>125</v>
      </c>
      <c r="B55" s="9" t="s">
        <v>100</v>
      </c>
      <c r="C55" s="9" t="s">
        <v>2100</v>
      </c>
      <c r="D55" s="9" t="s">
        <v>2146</v>
      </c>
      <c r="E55" s="9">
        <v>34.674071552029908</v>
      </c>
    </row>
    <row r="56" spans="1:5" ht="36.75" x14ac:dyDescent="0.25">
      <c r="A56" s="9" t="s">
        <v>125</v>
      </c>
      <c r="B56" s="9" t="s">
        <v>100</v>
      </c>
      <c r="C56" s="9" t="s">
        <v>2100</v>
      </c>
      <c r="D56" s="9" t="s">
        <v>2147</v>
      </c>
      <c r="E56" s="9">
        <v>34.674071552029908</v>
      </c>
    </row>
    <row r="57" spans="1:5" ht="36.75" x14ac:dyDescent="0.25">
      <c r="A57" s="9" t="s">
        <v>125</v>
      </c>
      <c r="B57" s="9" t="s">
        <v>100</v>
      </c>
      <c r="C57" s="9" t="s">
        <v>2100</v>
      </c>
      <c r="D57" s="9" t="s">
        <v>2148</v>
      </c>
      <c r="E57" s="9">
        <v>34.674071552029908</v>
      </c>
    </row>
    <row r="58" spans="1:5" ht="36.75" x14ac:dyDescent="0.25">
      <c r="A58" s="9" t="s">
        <v>125</v>
      </c>
      <c r="B58" s="9" t="s">
        <v>100</v>
      </c>
      <c r="C58" s="9" t="s">
        <v>2100</v>
      </c>
      <c r="D58" s="9" t="s">
        <v>2149</v>
      </c>
      <c r="E58" s="9">
        <v>34.674071552029908</v>
      </c>
    </row>
    <row r="59" spans="1:5" ht="36.75" x14ac:dyDescent="0.25">
      <c r="A59" s="9" t="s">
        <v>125</v>
      </c>
      <c r="B59" s="9" t="s">
        <v>100</v>
      </c>
      <c r="C59" s="9" t="s">
        <v>2100</v>
      </c>
      <c r="D59" s="9" t="s">
        <v>2150</v>
      </c>
      <c r="E59" s="9">
        <v>34.674071552029908</v>
      </c>
    </row>
    <row r="60" spans="1:5" ht="36.75" x14ac:dyDescent="0.25">
      <c r="A60" s="9" t="s">
        <v>125</v>
      </c>
      <c r="B60" s="9" t="s">
        <v>100</v>
      </c>
      <c r="C60" s="9" t="s">
        <v>2100</v>
      </c>
      <c r="D60" s="9" t="s">
        <v>2151</v>
      </c>
      <c r="E60" s="9">
        <v>34.674071552029908</v>
      </c>
    </row>
    <row r="61" spans="1:5" ht="36.75" x14ac:dyDescent="0.25">
      <c r="A61" s="9" t="s">
        <v>125</v>
      </c>
      <c r="B61" s="9" t="s">
        <v>100</v>
      </c>
      <c r="C61" s="9" t="s">
        <v>2100</v>
      </c>
      <c r="D61" s="9" t="s">
        <v>2152</v>
      </c>
      <c r="E61" s="9">
        <v>34.674071552029908</v>
      </c>
    </row>
    <row r="62" spans="1:5" ht="36.75" x14ac:dyDescent="0.25">
      <c r="A62" s="9" t="s">
        <v>125</v>
      </c>
      <c r="B62" s="9" t="s">
        <v>100</v>
      </c>
      <c r="C62" s="9" t="s">
        <v>2100</v>
      </c>
      <c r="D62" s="9" t="s">
        <v>2153</v>
      </c>
      <c r="E62" s="9">
        <v>34.674071552029908</v>
      </c>
    </row>
    <row r="63" spans="1:5" ht="36.75" x14ac:dyDescent="0.25">
      <c r="A63" s="9" t="s">
        <v>125</v>
      </c>
      <c r="B63" s="9" t="s">
        <v>100</v>
      </c>
      <c r="C63" s="9" t="s">
        <v>2100</v>
      </c>
      <c r="D63" s="9" t="s">
        <v>2154</v>
      </c>
      <c r="E63" s="9">
        <v>34.674071552029908</v>
      </c>
    </row>
    <row r="64" spans="1:5" ht="36.75" x14ac:dyDescent="0.25">
      <c r="A64" s="9" t="s">
        <v>125</v>
      </c>
      <c r="B64" s="9" t="s">
        <v>100</v>
      </c>
      <c r="C64" s="9" t="s">
        <v>2100</v>
      </c>
      <c r="D64" s="9" t="s">
        <v>2155</v>
      </c>
      <c r="E64" s="9">
        <v>34.674071552029908</v>
      </c>
    </row>
    <row r="65" spans="1:5" ht="36.75" x14ac:dyDescent="0.25">
      <c r="A65" s="9" t="s">
        <v>125</v>
      </c>
      <c r="B65" s="9" t="s">
        <v>100</v>
      </c>
      <c r="C65" s="9" t="s">
        <v>2100</v>
      </c>
      <c r="D65" s="9" t="s">
        <v>2156</v>
      </c>
      <c r="E65" s="9">
        <v>27.793512545617144</v>
      </c>
    </row>
    <row r="66" spans="1:5" ht="36.75" x14ac:dyDescent="0.25">
      <c r="A66" s="9" t="s">
        <v>125</v>
      </c>
      <c r="B66" s="9" t="s">
        <v>100</v>
      </c>
      <c r="C66" s="9" t="s">
        <v>2100</v>
      </c>
      <c r="D66" s="9" t="s">
        <v>2157</v>
      </c>
      <c r="E66" s="9">
        <v>34.674071552029908</v>
      </c>
    </row>
    <row r="67" spans="1:5" ht="36.75" x14ac:dyDescent="0.25">
      <c r="A67" s="9" t="s">
        <v>125</v>
      </c>
      <c r="B67" s="9" t="s">
        <v>100</v>
      </c>
      <c r="C67" s="9" t="s">
        <v>2100</v>
      </c>
      <c r="D67" s="9" t="s">
        <v>2158</v>
      </c>
      <c r="E67" s="9">
        <v>34.674071552029908</v>
      </c>
    </row>
    <row r="68" spans="1:5" ht="36.75" x14ac:dyDescent="0.25">
      <c r="A68" s="9" t="s">
        <v>125</v>
      </c>
      <c r="B68" s="9" t="s">
        <v>100</v>
      </c>
      <c r="C68" s="9" t="s">
        <v>2100</v>
      </c>
      <c r="D68" s="9" t="s">
        <v>2159</v>
      </c>
      <c r="E68" s="9">
        <v>34.674071552029908</v>
      </c>
    </row>
    <row r="69" spans="1:5" ht="36.75" x14ac:dyDescent="0.25">
      <c r="A69" s="9" t="s">
        <v>125</v>
      </c>
      <c r="B69" s="9" t="s">
        <v>100</v>
      </c>
      <c r="C69" s="9" t="s">
        <v>2100</v>
      </c>
      <c r="D69" s="9" t="s">
        <v>2160</v>
      </c>
      <c r="E69" s="9">
        <v>34.674071552029908</v>
      </c>
    </row>
    <row r="70" spans="1:5" ht="36.75" x14ac:dyDescent="0.25">
      <c r="A70" s="9" t="s">
        <v>125</v>
      </c>
      <c r="B70" s="9" t="s">
        <v>100</v>
      </c>
      <c r="C70" s="9" t="s">
        <v>2100</v>
      </c>
      <c r="D70" s="9" t="s">
        <v>2161</v>
      </c>
      <c r="E70" s="9">
        <v>34.674071552029908</v>
      </c>
    </row>
    <row r="71" spans="1:5" ht="36.75" x14ac:dyDescent="0.25">
      <c r="A71" s="9" t="s">
        <v>125</v>
      </c>
      <c r="B71" s="9" t="s">
        <v>100</v>
      </c>
      <c r="C71" s="9" t="s">
        <v>2100</v>
      </c>
      <c r="D71" s="9" t="s">
        <v>2162</v>
      </c>
      <c r="E71" s="9">
        <v>34.674071552029908</v>
      </c>
    </row>
    <row r="72" spans="1:5" ht="36.75" x14ac:dyDescent="0.25">
      <c r="A72" s="9" t="s">
        <v>125</v>
      </c>
      <c r="B72" s="9" t="s">
        <v>100</v>
      </c>
      <c r="C72" s="9" t="s">
        <v>2100</v>
      </c>
      <c r="D72" s="9" t="s">
        <v>2163</v>
      </c>
      <c r="E72" s="9">
        <v>34.674071552029908</v>
      </c>
    </row>
    <row r="73" spans="1:5" ht="36.75" x14ac:dyDescent="0.25">
      <c r="A73" s="9" t="s">
        <v>125</v>
      </c>
      <c r="B73" s="9" t="s">
        <v>100</v>
      </c>
      <c r="C73" s="9" t="s">
        <v>2100</v>
      </c>
      <c r="D73" s="9" t="s">
        <v>2164</v>
      </c>
      <c r="E73" s="9">
        <v>34.674071552029908</v>
      </c>
    </row>
    <row r="74" spans="1:5" ht="36.75" x14ac:dyDescent="0.25">
      <c r="A74" s="9" t="s">
        <v>125</v>
      </c>
      <c r="B74" s="9" t="s">
        <v>100</v>
      </c>
      <c r="C74" s="9" t="s">
        <v>2100</v>
      </c>
      <c r="D74" s="9" t="s">
        <v>2165</v>
      </c>
      <c r="E74" s="9">
        <v>34.674071552029908</v>
      </c>
    </row>
    <row r="75" spans="1:5" ht="36.75" x14ac:dyDescent="0.25">
      <c r="A75" s="9" t="s">
        <v>125</v>
      </c>
      <c r="B75" s="9" t="s">
        <v>100</v>
      </c>
      <c r="C75" s="9" t="s">
        <v>2100</v>
      </c>
      <c r="D75" s="9" t="s">
        <v>2166</v>
      </c>
      <c r="E75" s="9">
        <v>34.674071552029908</v>
      </c>
    </row>
    <row r="76" spans="1:5" ht="36.75" x14ac:dyDescent="0.25">
      <c r="A76" s="9" t="s">
        <v>125</v>
      </c>
      <c r="B76" s="9" t="s">
        <v>100</v>
      </c>
      <c r="C76" s="9" t="s">
        <v>2100</v>
      </c>
      <c r="D76" s="9" t="s">
        <v>2167</v>
      </c>
      <c r="E76" s="9">
        <v>34.674071552029908</v>
      </c>
    </row>
    <row r="77" spans="1:5" ht="36.75" x14ac:dyDescent="0.25">
      <c r="A77" s="9" t="s">
        <v>125</v>
      </c>
      <c r="B77" s="9" t="s">
        <v>100</v>
      </c>
      <c r="C77" s="9" t="s">
        <v>2100</v>
      </c>
      <c r="D77" s="9" t="s">
        <v>2168</v>
      </c>
      <c r="E77" s="9">
        <v>34.674071552029908</v>
      </c>
    </row>
    <row r="78" spans="1:5" ht="36.75" x14ac:dyDescent="0.25">
      <c r="A78" s="9" t="s">
        <v>125</v>
      </c>
      <c r="B78" s="9" t="s">
        <v>100</v>
      </c>
      <c r="C78" s="9" t="s">
        <v>2100</v>
      </c>
      <c r="D78" s="9" t="s">
        <v>2169</v>
      </c>
      <c r="E78" s="9">
        <v>34.674071552029908</v>
      </c>
    </row>
    <row r="79" spans="1:5" ht="36.75" x14ac:dyDescent="0.25">
      <c r="A79" s="9" t="s">
        <v>125</v>
      </c>
      <c r="B79" s="9" t="s">
        <v>100</v>
      </c>
      <c r="C79" s="9" t="s">
        <v>2100</v>
      </c>
      <c r="D79" s="9" t="s">
        <v>2170</v>
      </c>
      <c r="E79" s="9">
        <v>34.674071552029908</v>
      </c>
    </row>
    <row r="80" spans="1:5" ht="36.75" x14ac:dyDescent="0.25">
      <c r="A80" s="9" t="s">
        <v>125</v>
      </c>
      <c r="B80" s="9" t="s">
        <v>100</v>
      </c>
      <c r="C80" s="9" t="s">
        <v>2100</v>
      </c>
      <c r="D80" s="9" t="s">
        <v>2171</v>
      </c>
      <c r="E80" s="9">
        <v>34.674071552029908</v>
      </c>
    </row>
    <row r="81" spans="1:5" ht="36.75" x14ac:dyDescent="0.25">
      <c r="A81" s="9" t="s">
        <v>125</v>
      </c>
      <c r="B81" s="9" t="s">
        <v>100</v>
      </c>
      <c r="C81" s="9" t="s">
        <v>2100</v>
      </c>
      <c r="D81" s="9" t="s">
        <v>2172</v>
      </c>
      <c r="E81" s="9">
        <v>34.674071552029908</v>
      </c>
    </row>
    <row r="82" spans="1:5" ht="36.75" x14ac:dyDescent="0.25">
      <c r="A82" s="9" t="s">
        <v>125</v>
      </c>
      <c r="B82" s="9" t="s">
        <v>100</v>
      </c>
      <c r="C82" s="9" t="s">
        <v>2100</v>
      </c>
      <c r="D82" s="9" t="s">
        <v>2173</v>
      </c>
      <c r="E82" s="9">
        <v>27.793512545617144</v>
      </c>
    </row>
    <row r="83" spans="1:5" ht="36.75" x14ac:dyDescent="0.25">
      <c r="A83" s="9" t="s">
        <v>125</v>
      </c>
      <c r="B83" s="9" t="s">
        <v>100</v>
      </c>
      <c r="C83" s="9" t="s">
        <v>2100</v>
      </c>
      <c r="D83" s="9" t="s">
        <v>2174</v>
      </c>
      <c r="E83" s="9">
        <v>27.793512545617144</v>
      </c>
    </row>
    <row r="84" spans="1:5" ht="36.75" x14ac:dyDescent="0.25">
      <c r="A84" s="9" t="s">
        <v>125</v>
      </c>
      <c r="B84" s="9" t="s">
        <v>100</v>
      </c>
      <c r="C84" s="9" t="s">
        <v>2100</v>
      </c>
      <c r="D84" s="9" t="s">
        <v>2175</v>
      </c>
      <c r="E84" s="9">
        <v>34.674071552029908</v>
      </c>
    </row>
    <row r="85" spans="1:5" ht="36.75" x14ac:dyDescent="0.25">
      <c r="A85" s="9" t="s">
        <v>125</v>
      </c>
      <c r="B85" s="9" t="s">
        <v>100</v>
      </c>
      <c r="C85" s="9" t="s">
        <v>2100</v>
      </c>
      <c r="D85" s="9" t="s">
        <v>2176</v>
      </c>
      <c r="E85" s="9">
        <v>34.674071552029908</v>
      </c>
    </row>
    <row r="86" spans="1:5" x14ac:dyDescent="0.25">
      <c r="A86" s="1" t="s">
        <v>62</v>
      </c>
      <c r="B86" s="1" t="s">
        <v>62</v>
      </c>
      <c r="C86" s="1">
        <f>SUBTOTAL(103,Elements8_41[Elemento])</f>
        <v>79</v>
      </c>
      <c r="D86" s="1" t="s">
        <v>62</v>
      </c>
      <c r="E86" s="1">
        <f>SUBTOTAL(109,Elements8_41[Totais:])</f>
        <v>2579.4658365100458</v>
      </c>
    </row>
  </sheetData>
  <mergeCells count="3">
    <mergeCell ref="A1:E2"/>
    <mergeCell ref="A4:E4"/>
    <mergeCell ref="A5:E5"/>
  </mergeCells>
  <hyperlinks>
    <hyperlink ref="A1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0000000}"/>
    <hyperlink ref="B1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1000000}"/>
    <hyperlink ref="C1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2000000}"/>
    <hyperlink ref="D1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3000000}"/>
    <hyperlink ref="E1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4000000}"/>
    <hyperlink ref="A2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5000000}"/>
    <hyperlink ref="B2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6000000}"/>
    <hyperlink ref="C2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7000000}"/>
    <hyperlink ref="D2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8000000}"/>
    <hyperlink ref="E2" location="'8.4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0F00-000009000000}"/>
    <hyperlink ref="A4" location="'8.4'!A1" display="Vergalhão estrutural" xr:uid="{00000000-0004-0000-0F00-00000A000000}"/>
    <hyperlink ref="B4" location="'8.4'!A1" display="Vergalhão estrutural" xr:uid="{00000000-0004-0000-0F00-00000B000000}"/>
    <hyperlink ref="C4" location="'8.4'!A1" display="Vergalhão estrutural" xr:uid="{00000000-0004-0000-0F00-00000C000000}"/>
    <hyperlink ref="D4" location="'8.4'!A1" display="Vergalhão estrutural" xr:uid="{00000000-0004-0000-0F00-00000D000000}"/>
    <hyperlink ref="E4" location="'8.4'!A1" display="Vergalhão estrutural" xr:uid="{00000000-0004-0000-0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22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34</v>
      </c>
      <c r="B1" s="21" t="s">
        <v>34</v>
      </c>
      <c r="C1" s="21" t="s">
        <v>34</v>
      </c>
      <c r="D1" s="21" t="s">
        <v>34</v>
      </c>
      <c r="E1" s="21" t="s">
        <v>34</v>
      </c>
    </row>
    <row r="2" spans="1:5" x14ac:dyDescent="0.25">
      <c r="A2" s="21" t="s">
        <v>34</v>
      </c>
      <c r="B2" s="21" t="s">
        <v>34</v>
      </c>
      <c r="C2" s="21" t="s">
        <v>34</v>
      </c>
      <c r="D2" s="21" t="s">
        <v>34</v>
      </c>
      <c r="E2" s="21" t="s">
        <v>34</v>
      </c>
    </row>
    <row r="4" spans="1:5" x14ac:dyDescent="0.25">
      <c r="A4" s="16" t="s">
        <v>82</v>
      </c>
      <c r="B4" s="16" t="s">
        <v>82</v>
      </c>
      <c r="C4" s="16" t="s">
        <v>82</v>
      </c>
      <c r="D4" s="16" t="s">
        <v>82</v>
      </c>
      <c r="E4" s="16" t="s">
        <v>82</v>
      </c>
    </row>
    <row r="5" spans="1:5" x14ac:dyDescent="0.25">
      <c r="A5" s="22" t="s">
        <v>62</v>
      </c>
      <c r="B5" s="22" t="s">
        <v>62</v>
      </c>
      <c r="C5" s="22" t="s">
        <v>62</v>
      </c>
      <c r="D5" s="22" t="s">
        <v>62</v>
      </c>
      <c r="E5" s="22" t="s">
        <v>62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2177</v>
      </c>
      <c r="D7" s="9" t="s">
        <v>2178</v>
      </c>
      <c r="E7" s="9">
        <v>0.30999999351905227</v>
      </c>
    </row>
    <row r="8" spans="1:5" ht="36.75" x14ac:dyDescent="0.25">
      <c r="A8" s="9" t="s">
        <v>125</v>
      </c>
      <c r="B8" s="9" t="s">
        <v>100</v>
      </c>
      <c r="C8" s="9" t="s">
        <v>2177</v>
      </c>
      <c r="D8" s="9" t="s">
        <v>2179</v>
      </c>
      <c r="E8" s="9">
        <v>0.30999999351905227</v>
      </c>
    </row>
    <row r="9" spans="1:5" ht="36.75" x14ac:dyDescent="0.25">
      <c r="A9" s="9" t="s">
        <v>125</v>
      </c>
      <c r="B9" s="9" t="s">
        <v>100</v>
      </c>
      <c r="C9" s="9" t="s">
        <v>2177</v>
      </c>
      <c r="D9" s="9" t="s">
        <v>2180</v>
      </c>
      <c r="E9" s="9">
        <v>0.38999999184654971</v>
      </c>
    </row>
    <row r="10" spans="1:5" ht="36.75" x14ac:dyDescent="0.25">
      <c r="A10" s="9" t="s">
        <v>125</v>
      </c>
      <c r="B10" s="9" t="s">
        <v>100</v>
      </c>
      <c r="C10" s="9" t="s">
        <v>2177</v>
      </c>
      <c r="D10" s="9" t="s">
        <v>2181</v>
      </c>
      <c r="E10" s="9">
        <v>1.5199999682224501</v>
      </c>
    </row>
    <row r="11" spans="1:5" ht="36.75" x14ac:dyDescent="0.25">
      <c r="A11" s="9" t="s">
        <v>125</v>
      </c>
      <c r="B11" s="9" t="s">
        <v>100</v>
      </c>
      <c r="C11" s="9" t="s">
        <v>2177</v>
      </c>
      <c r="D11" s="9" t="s">
        <v>2182</v>
      </c>
      <c r="E11" s="9">
        <v>0.38999999184654971</v>
      </c>
    </row>
    <row r="12" spans="1:5" ht="36.75" x14ac:dyDescent="0.25">
      <c r="A12" s="9" t="s">
        <v>125</v>
      </c>
      <c r="B12" s="9" t="s">
        <v>100</v>
      </c>
      <c r="C12" s="9" t="s">
        <v>2177</v>
      </c>
      <c r="D12" s="9" t="s">
        <v>2183</v>
      </c>
      <c r="E12" s="9">
        <v>0.4599999903831099</v>
      </c>
    </row>
    <row r="13" spans="1:5" ht="36.75" x14ac:dyDescent="0.25">
      <c r="A13" s="9" t="s">
        <v>125</v>
      </c>
      <c r="B13" s="9" t="s">
        <v>100</v>
      </c>
      <c r="C13" s="9" t="s">
        <v>2177</v>
      </c>
      <c r="D13" s="9" t="s">
        <v>2184</v>
      </c>
      <c r="E13" s="9">
        <v>3.5599999255736332</v>
      </c>
    </row>
    <row r="14" spans="1:5" ht="36.75" x14ac:dyDescent="0.25">
      <c r="A14" s="9" t="s">
        <v>125</v>
      </c>
      <c r="B14" s="9" t="s">
        <v>100</v>
      </c>
      <c r="C14" s="9" t="s">
        <v>2177</v>
      </c>
      <c r="D14" s="9" t="s">
        <v>2185</v>
      </c>
      <c r="E14" s="9">
        <v>1.5199999682224501</v>
      </c>
    </row>
    <row r="15" spans="1:5" ht="36.75" x14ac:dyDescent="0.25">
      <c r="A15" s="9" t="s">
        <v>125</v>
      </c>
      <c r="B15" s="9" t="s">
        <v>100</v>
      </c>
      <c r="C15" s="9" t="s">
        <v>2177</v>
      </c>
      <c r="D15" s="9" t="s">
        <v>2186</v>
      </c>
      <c r="E15" s="9">
        <v>3.7999999205561248</v>
      </c>
    </row>
    <row r="16" spans="1:5" ht="36.75" x14ac:dyDescent="0.25">
      <c r="A16" s="9" t="s">
        <v>125</v>
      </c>
      <c r="B16" s="9" t="s">
        <v>100</v>
      </c>
      <c r="C16" s="9" t="s">
        <v>2177</v>
      </c>
      <c r="D16" s="9" t="s">
        <v>2187</v>
      </c>
      <c r="E16" s="9">
        <v>0.78999998348403655</v>
      </c>
    </row>
    <row r="17" spans="1:5" ht="36.75" x14ac:dyDescent="0.25">
      <c r="A17" s="9" t="s">
        <v>125</v>
      </c>
      <c r="B17" s="9" t="s">
        <v>100</v>
      </c>
      <c r="C17" s="9" t="s">
        <v>2177</v>
      </c>
      <c r="D17" s="9" t="s">
        <v>2188</v>
      </c>
      <c r="E17" s="9">
        <v>1.8699999609052511</v>
      </c>
    </row>
    <row r="18" spans="1:5" ht="36.75" x14ac:dyDescent="0.25">
      <c r="A18" s="9" t="s">
        <v>125</v>
      </c>
      <c r="B18" s="9" t="s">
        <v>100</v>
      </c>
      <c r="C18" s="9" t="s">
        <v>2177</v>
      </c>
      <c r="D18" s="9" t="s">
        <v>2189</v>
      </c>
      <c r="E18" s="9">
        <v>1.4999999686405758</v>
      </c>
    </row>
    <row r="19" spans="1:5" ht="36.75" x14ac:dyDescent="0.25">
      <c r="A19" s="9" t="s">
        <v>125</v>
      </c>
      <c r="B19" s="9" t="s">
        <v>100</v>
      </c>
      <c r="C19" s="9" t="s">
        <v>2177</v>
      </c>
      <c r="D19" s="9" t="s">
        <v>2190</v>
      </c>
      <c r="E19" s="9">
        <v>1.5199999682224501</v>
      </c>
    </row>
    <row r="20" spans="1:5" ht="36.75" x14ac:dyDescent="0.25">
      <c r="A20" s="9" t="s">
        <v>125</v>
      </c>
      <c r="B20" s="9" t="s">
        <v>100</v>
      </c>
      <c r="C20" s="9" t="s">
        <v>2177</v>
      </c>
      <c r="D20" s="9" t="s">
        <v>2191</v>
      </c>
      <c r="E20" s="9">
        <v>0.30999999351905227</v>
      </c>
    </row>
    <row r="21" spans="1:5" ht="36.75" x14ac:dyDescent="0.25">
      <c r="A21" s="9" t="s">
        <v>125</v>
      </c>
      <c r="B21" s="9" t="s">
        <v>100</v>
      </c>
      <c r="C21" s="9" t="s">
        <v>2177</v>
      </c>
      <c r="D21" s="9" t="s">
        <v>2192</v>
      </c>
      <c r="E21" s="9">
        <v>0.30999999351905227</v>
      </c>
    </row>
    <row r="22" spans="1:5" ht="36.75" x14ac:dyDescent="0.25">
      <c r="A22" s="9" t="s">
        <v>125</v>
      </c>
      <c r="B22" s="9" t="s">
        <v>100</v>
      </c>
      <c r="C22" s="9" t="s">
        <v>2177</v>
      </c>
      <c r="D22" s="9" t="s">
        <v>2193</v>
      </c>
      <c r="E22" s="9">
        <v>0.47999998996498416</v>
      </c>
    </row>
    <row r="23" spans="1:5" ht="36.75" x14ac:dyDescent="0.25">
      <c r="A23" s="9" t="s">
        <v>125</v>
      </c>
      <c r="B23" s="9" t="s">
        <v>100</v>
      </c>
      <c r="C23" s="9" t="s">
        <v>2177</v>
      </c>
      <c r="D23" s="9" t="s">
        <v>2194</v>
      </c>
      <c r="E23" s="9">
        <v>0.83999998243872231</v>
      </c>
    </row>
    <row r="24" spans="1:5" ht="36.75" x14ac:dyDescent="0.25">
      <c r="A24" s="9" t="s">
        <v>125</v>
      </c>
      <c r="B24" s="9" t="s">
        <v>100</v>
      </c>
      <c r="C24" s="9" t="s">
        <v>2177</v>
      </c>
      <c r="D24" s="9" t="s">
        <v>2195</v>
      </c>
      <c r="E24" s="9">
        <v>0.30999999351905227</v>
      </c>
    </row>
    <row r="25" spans="1:5" ht="36.75" x14ac:dyDescent="0.25">
      <c r="A25" s="9" t="s">
        <v>125</v>
      </c>
      <c r="B25" s="9" t="s">
        <v>100</v>
      </c>
      <c r="C25" s="9" t="s">
        <v>2177</v>
      </c>
      <c r="D25" s="9" t="s">
        <v>2196</v>
      </c>
      <c r="E25" s="9">
        <v>0.30999999351905227</v>
      </c>
    </row>
    <row r="26" spans="1:5" ht="36.75" x14ac:dyDescent="0.25">
      <c r="A26" s="9" t="s">
        <v>125</v>
      </c>
      <c r="B26" s="9" t="s">
        <v>100</v>
      </c>
      <c r="C26" s="9" t="s">
        <v>2177</v>
      </c>
      <c r="D26" s="9" t="s">
        <v>2197</v>
      </c>
      <c r="E26" s="9">
        <v>0.30999999351905227</v>
      </c>
    </row>
    <row r="27" spans="1:5" ht="36.75" x14ac:dyDescent="0.25">
      <c r="A27" s="9" t="s">
        <v>125</v>
      </c>
      <c r="B27" s="9" t="s">
        <v>100</v>
      </c>
      <c r="C27" s="9" t="s">
        <v>2177</v>
      </c>
      <c r="D27" s="9" t="s">
        <v>2198</v>
      </c>
      <c r="E27" s="9">
        <v>0.41999999121936116</v>
      </c>
    </row>
    <row r="28" spans="1:5" ht="36.75" x14ac:dyDescent="0.25">
      <c r="A28" s="9" t="s">
        <v>125</v>
      </c>
      <c r="B28" s="9" t="s">
        <v>100</v>
      </c>
      <c r="C28" s="9" t="s">
        <v>2177</v>
      </c>
      <c r="D28" s="9" t="s">
        <v>2199</v>
      </c>
      <c r="E28" s="9">
        <v>0.59999998745623029</v>
      </c>
    </row>
    <row r="29" spans="1:5" ht="36.75" x14ac:dyDescent="0.25">
      <c r="A29" s="9" t="s">
        <v>125</v>
      </c>
      <c r="B29" s="9" t="s">
        <v>100</v>
      </c>
      <c r="C29" s="9" t="s">
        <v>2177</v>
      </c>
      <c r="D29" s="9" t="s">
        <v>2200</v>
      </c>
      <c r="E29" s="9">
        <v>0.29999999372811514</v>
      </c>
    </row>
    <row r="30" spans="1:5" ht="36.75" x14ac:dyDescent="0.25">
      <c r="A30" s="9" t="s">
        <v>125</v>
      </c>
      <c r="B30" s="9" t="s">
        <v>100</v>
      </c>
      <c r="C30" s="9" t="s">
        <v>2177</v>
      </c>
      <c r="D30" s="9" t="s">
        <v>2201</v>
      </c>
      <c r="E30" s="9">
        <v>0.58999998766529316</v>
      </c>
    </row>
    <row r="31" spans="1:5" ht="36.75" x14ac:dyDescent="0.25">
      <c r="A31" s="9" t="s">
        <v>125</v>
      </c>
      <c r="B31" s="9" t="s">
        <v>100</v>
      </c>
      <c r="C31" s="9" t="s">
        <v>2177</v>
      </c>
      <c r="D31" s="9" t="s">
        <v>2202</v>
      </c>
      <c r="E31" s="9">
        <v>0.73999998452935067</v>
      </c>
    </row>
    <row r="32" spans="1:5" ht="36.75" x14ac:dyDescent="0.25">
      <c r="A32" s="9" t="s">
        <v>125</v>
      </c>
      <c r="B32" s="9" t="s">
        <v>100</v>
      </c>
      <c r="C32" s="9" t="s">
        <v>2177</v>
      </c>
      <c r="D32" s="9" t="s">
        <v>2203</v>
      </c>
      <c r="E32" s="9">
        <v>1.9499999592327484</v>
      </c>
    </row>
    <row r="33" spans="1:5" ht="36.75" x14ac:dyDescent="0.25">
      <c r="A33" s="9" t="s">
        <v>125</v>
      </c>
      <c r="B33" s="9" t="s">
        <v>100</v>
      </c>
      <c r="C33" s="9" t="s">
        <v>2177</v>
      </c>
      <c r="D33" s="9" t="s">
        <v>2204</v>
      </c>
      <c r="E33" s="9">
        <v>0.2499999947734293</v>
      </c>
    </row>
    <row r="34" spans="1:5" ht="36.75" x14ac:dyDescent="0.25">
      <c r="A34" s="9" t="s">
        <v>125</v>
      </c>
      <c r="B34" s="9" t="s">
        <v>100</v>
      </c>
      <c r="C34" s="9" t="s">
        <v>2177</v>
      </c>
      <c r="D34" s="9" t="s">
        <v>2205</v>
      </c>
      <c r="E34" s="9">
        <v>0.36999999226467534</v>
      </c>
    </row>
    <row r="35" spans="1:5" ht="36.75" x14ac:dyDescent="0.25">
      <c r="A35" s="9" t="s">
        <v>125</v>
      </c>
      <c r="B35" s="9" t="s">
        <v>100</v>
      </c>
      <c r="C35" s="9" t="s">
        <v>2177</v>
      </c>
      <c r="D35" s="9" t="s">
        <v>2206</v>
      </c>
      <c r="E35" s="9">
        <v>0.22999999519155495</v>
      </c>
    </row>
    <row r="36" spans="1:5" ht="36.75" x14ac:dyDescent="0.25">
      <c r="A36" s="9" t="s">
        <v>125</v>
      </c>
      <c r="B36" s="9" t="s">
        <v>100</v>
      </c>
      <c r="C36" s="9" t="s">
        <v>2177</v>
      </c>
      <c r="D36" s="9" t="s">
        <v>2207</v>
      </c>
      <c r="E36" s="9">
        <v>0.36999999226467534</v>
      </c>
    </row>
    <row r="37" spans="1:5" ht="36.75" x14ac:dyDescent="0.25">
      <c r="A37" s="9" t="s">
        <v>125</v>
      </c>
      <c r="B37" s="9" t="s">
        <v>100</v>
      </c>
      <c r="C37" s="9" t="s">
        <v>2177</v>
      </c>
      <c r="D37" s="9" t="s">
        <v>2208</v>
      </c>
      <c r="E37" s="9">
        <v>8.9999998118434538E-2</v>
      </c>
    </row>
    <row r="38" spans="1:5" ht="36.75" x14ac:dyDescent="0.25">
      <c r="A38" s="9" t="s">
        <v>125</v>
      </c>
      <c r="B38" s="9" t="s">
        <v>100</v>
      </c>
      <c r="C38" s="9" t="s">
        <v>2177</v>
      </c>
      <c r="D38" s="9" t="s">
        <v>2209</v>
      </c>
      <c r="E38" s="9">
        <v>1.6999999644593191</v>
      </c>
    </row>
    <row r="39" spans="1:5" ht="36.75" x14ac:dyDescent="0.25">
      <c r="A39" s="9" t="s">
        <v>125</v>
      </c>
      <c r="B39" s="9" t="s">
        <v>100</v>
      </c>
      <c r="C39" s="9" t="s">
        <v>2177</v>
      </c>
      <c r="D39" s="9" t="s">
        <v>2210</v>
      </c>
      <c r="E39" s="9">
        <v>0.36999999226467534</v>
      </c>
    </row>
    <row r="40" spans="1:5" ht="36.75" x14ac:dyDescent="0.25">
      <c r="A40" s="9" t="s">
        <v>125</v>
      </c>
      <c r="B40" s="9" t="s">
        <v>100</v>
      </c>
      <c r="C40" s="9" t="s">
        <v>2177</v>
      </c>
      <c r="D40" s="9" t="s">
        <v>2211</v>
      </c>
      <c r="E40" s="9">
        <v>0.36999999226467534</v>
      </c>
    </row>
    <row r="41" spans="1:5" ht="36.75" x14ac:dyDescent="0.25">
      <c r="A41" s="9" t="s">
        <v>125</v>
      </c>
      <c r="B41" s="9" t="s">
        <v>100</v>
      </c>
      <c r="C41" s="9" t="s">
        <v>2177</v>
      </c>
      <c r="D41" s="9" t="s">
        <v>2212</v>
      </c>
      <c r="E41" s="9">
        <v>0.36999999226467534</v>
      </c>
    </row>
    <row r="42" spans="1:5" ht="36.75" x14ac:dyDescent="0.25">
      <c r="A42" s="9" t="s">
        <v>125</v>
      </c>
      <c r="B42" s="9" t="s">
        <v>100</v>
      </c>
      <c r="C42" s="9" t="s">
        <v>2177</v>
      </c>
      <c r="D42" s="9" t="s">
        <v>2213</v>
      </c>
      <c r="E42" s="9">
        <v>0.33999999289186389</v>
      </c>
    </row>
    <row r="43" spans="1:5" ht="36.75" x14ac:dyDescent="0.25">
      <c r="A43" s="9" t="s">
        <v>125</v>
      </c>
      <c r="B43" s="9" t="s">
        <v>100</v>
      </c>
      <c r="C43" s="9" t="s">
        <v>2177</v>
      </c>
      <c r="D43" s="9" t="s">
        <v>2214</v>
      </c>
      <c r="E43" s="9">
        <v>0.3299999931009267</v>
      </c>
    </row>
    <row r="44" spans="1:5" ht="36.75" x14ac:dyDescent="0.25">
      <c r="A44" s="9" t="s">
        <v>125</v>
      </c>
      <c r="B44" s="9" t="s">
        <v>100</v>
      </c>
      <c r="C44" s="9" t="s">
        <v>2177</v>
      </c>
      <c r="D44" s="9" t="s">
        <v>2215</v>
      </c>
      <c r="E44" s="9">
        <v>0.15999999665499476</v>
      </c>
    </row>
    <row r="45" spans="1:5" ht="36.75" x14ac:dyDescent="0.25">
      <c r="A45" s="9" t="s">
        <v>125</v>
      </c>
      <c r="B45" s="9" t="s">
        <v>100</v>
      </c>
      <c r="C45" s="9" t="s">
        <v>2177</v>
      </c>
      <c r="D45" s="9" t="s">
        <v>2216</v>
      </c>
      <c r="E45" s="9">
        <v>1.2999999728218323</v>
      </c>
    </row>
    <row r="46" spans="1:5" ht="36.75" x14ac:dyDescent="0.25">
      <c r="A46" s="9" t="s">
        <v>125</v>
      </c>
      <c r="B46" s="9" t="s">
        <v>100</v>
      </c>
      <c r="C46" s="9" t="s">
        <v>2177</v>
      </c>
      <c r="D46" s="9" t="s">
        <v>2217</v>
      </c>
      <c r="E46" s="9">
        <v>2.4699999483614814</v>
      </c>
    </row>
    <row r="47" spans="1:5" ht="36.75" x14ac:dyDescent="0.25">
      <c r="A47" s="9" t="s">
        <v>125</v>
      </c>
      <c r="B47" s="9" t="s">
        <v>100</v>
      </c>
      <c r="C47" s="9" t="s">
        <v>2177</v>
      </c>
      <c r="D47" s="9" t="s">
        <v>2218</v>
      </c>
      <c r="E47" s="9">
        <v>2.1199999556786806</v>
      </c>
    </row>
    <row r="48" spans="1:5" ht="36.75" x14ac:dyDescent="0.25">
      <c r="A48" s="9" t="s">
        <v>125</v>
      </c>
      <c r="B48" s="9" t="s">
        <v>100</v>
      </c>
      <c r="C48" s="9" t="s">
        <v>2177</v>
      </c>
      <c r="D48" s="9" t="s">
        <v>2219</v>
      </c>
      <c r="E48" s="9">
        <v>0.47999998996498416</v>
      </c>
    </row>
    <row r="49" spans="1:5" ht="36.75" x14ac:dyDescent="0.25">
      <c r="A49" s="9" t="s">
        <v>125</v>
      </c>
      <c r="B49" s="9" t="s">
        <v>100</v>
      </c>
      <c r="C49" s="9" t="s">
        <v>2177</v>
      </c>
      <c r="D49" s="9" t="s">
        <v>2220</v>
      </c>
      <c r="E49" s="9">
        <v>0.30999999351905227</v>
      </c>
    </row>
    <row r="50" spans="1:5" ht="36.75" x14ac:dyDescent="0.25">
      <c r="A50" s="9" t="s">
        <v>125</v>
      </c>
      <c r="B50" s="9" t="s">
        <v>100</v>
      </c>
      <c r="C50" s="9" t="s">
        <v>2177</v>
      </c>
      <c r="D50" s="9" t="s">
        <v>2221</v>
      </c>
      <c r="E50" s="9">
        <v>0.30999999351905227</v>
      </c>
    </row>
    <row r="51" spans="1:5" ht="36.75" x14ac:dyDescent="0.25">
      <c r="A51" s="9" t="s">
        <v>125</v>
      </c>
      <c r="B51" s="9" t="s">
        <v>100</v>
      </c>
      <c r="C51" s="9" t="s">
        <v>2177</v>
      </c>
      <c r="D51" s="9" t="s">
        <v>2222</v>
      </c>
      <c r="E51" s="9">
        <v>0.47999998996498416</v>
      </c>
    </row>
    <row r="52" spans="1:5" ht="36.75" x14ac:dyDescent="0.25">
      <c r="A52" s="9" t="s">
        <v>125</v>
      </c>
      <c r="B52" s="9" t="s">
        <v>100</v>
      </c>
      <c r="C52" s="9" t="s">
        <v>2177</v>
      </c>
      <c r="D52" s="9" t="s">
        <v>2223</v>
      </c>
      <c r="E52" s="9">
        <v>0.30999999351905227</v>
      </c>
    </row>
    <row r="53" spans="1:5" ht="36.75" x14ac:dyDescent="0.25">
      <c r="A53" s="9" t="s">
        <v>125</v>
      </c>
      <c r="B53" s="9" t="s">
        <v>100</v>
      </c>
      <c r="C53" s="9" t="s">
        <v>2177</v>
      </c>
      <c r="D53" s="9" t="s">
        <v>2224</v>
      </c>
      <c r="E53" s="9">
        <v>0.46999999017404698</v>
      </c>
    </row>
    <row r="54" spans="1:5" ht="36.75" x14ac:dyDescent="0.25">
      <c r="A54" s="9" t="s">
        <v>125</v>
      </c>
      <c r="B54" s="9" t="s">
        <v>100</v>
      </c>
      <c r="C54" s="9" t="s">
        <v>2177</v>
      </c>
      <c r="D54" s="9" t="s">
        <v>2225</v>
      </c>
      <c r="E54" s="9">
        <v>0.34999999268280096</v>
      </c>
    </row>
    <row r="55" spans="1:5" ht="36.75" x14ac:dyDescent="0.25">
      <c r="A55" s="9" t="s">
        <v>125</v>
      </c>
      <c r="B55" s="9" t="s">
        <v>100</v>
      </c>
      <c r="C55" s="9" t="s">
        <v>2177</v>
      </c>
      <c r="D55" s="9" t="s">
        <v>2226</v>
      </c>
      <c r="E55" s="9">
        <v>0.36999999226467534</v>
      </c>
    </row>
    <row r="56" spans="1:5" ht="36.75" x14ac:dyDescent="0.25">
      <c r="A56" s="9" t="s">
        <v>125</v>
      </c>
      <c r="B56" s="9" t="s">
        <v>100</v>
      </c>
      <c r="C56" s="9" t="s">
        <v>2177</v>
      </c>
      <c r="D56" s="9" t="s">
        <v>2227</v>
      </c>
      <c r="E56" s="9">
        <v>0.87999998160247117</v>
      </c>
    </row>
    <row r="57" spans="1:5" ht="36.75" x14ac:dyDescent="0.25">
      <c r="A57" s="9" t="s">
        <v>125</v>
      </c>
      <c r="B57" s="9" t="s">
        <v>100</v>
      </c>
      <c r="C57" s="9" t="s">
        <v>2177</v>
      </c>
      <c r="D57" s="9" t="s">
        <v>2228</v>
      </c>
      <c r="E57" s="9">
        <v>0.46999999017404698</v>
      </c>
    </row>
    <row r="58" spans="1:5" ht="36.75" x14ac:dyDescent="0.25">
      <c r="A58" s="9" t="s">
        <v>125</v>
      </c>
      <c r="B58" s="9" t="s">
        <v>100</v>
      </c>
      <c r="C58" s="9" t="s">
        <v>2177</v>
      </c>
      <c r="D58" s="9" t="s">
        <v>2229</v>
      </c>
      <c r="E58" s="9">
        <v>0.18999999602780626</v>
      </c>
    </row>
    <row r="59" spans="1:5" ht="36.75" x14ac:dyDescent="0.25">
      <c r="A59" s="9" t="s">
        <v>125</v>
      </c>
      <c r="B59" s="9" t="s">
        <v>100</v>
      </c>
      <c r="C59" s="9" t="s">
        <v>2177</v>
      </c>
      <c r="D59" s="9" t="s">
        <v>2230</v>
      </c>
      <c r="E59" s="9">
        <v>0.27999999414624083</v>
      </c>
    </row>
    <row r="60" spans="1:5" ht="36.75" x14ac:dyDescent="0.25">
      <c r="A60" s="9" t="s">
        <v>125</v>
      </c>
      <c r="B60" s="9" t="s">
        <v>100</v>
      </c>
      <c r="C60" s="9" t="s">
        <v>2177</v>
      </c>
      <c r="D60" s="9" t="s">
        <v>2231</v>
      </c>
      <c r="E60" s="9">
        <v>0.40999999142842397</v>
      </c>
    </row>
    <row r="61" spans="1:5" ht="36.75" x14ac:dyDescent="0.25">
      <c r="A61" s="9" t="s">
        <v>125</v>
      </c>
      <c r="B61" s="9" t="s">
        <v>100</v>
      </c>
      <c r="C61" s="9" t="s">
        <v>2177</v>
      </c>
      <c r="D61" s="9" t="s">
        <v>2232</v>
      </c>
      <c r="E61" s="9">
        <v>9.9999997909371724E-2</v>
      </c>
    </row>
    <row r="62" spans="1:5" ht="36.75" x14ac:dyDescent="0.25">
      <c r="A62" s="9" t="s">
        <v>125</v>
      </c>
      <c r="B62" s="9" t="s">
        <v>100</v>
      </c>
      <c r="C62" s="9" t="s">
        <v>2177</v>
      </c>
      <c r="D62" s="9" t="s">
        <v>2233</v>
      </c>
      <c r="E62" s="9">
        <v>0.56999998808341867</v>
      </c>
    </row>
    <row r="63" spans="1:5" ht="36.75" x14ac:dyDescent="0.25">
      <c r="A63" s="9" t="s">
        <v>125</v>
      </c>
      <c r="B63" s="9" t="s">
        <v>100</v>
      </c>
      <c r="C63" s="9" t="s">
        <v>2177</v>
      </c>
      <c r="D63" s="9" t="s">
        <v>2234</v>
      </c>
      <c r="E63" s="9">
        <v>0.29999999372811514</v>
      </c>
    </row>
    <row r="64" spans="1:5" ht="36.75" x14ac:dyDescent="0.25">
      <c r="A64" s="9" t="s">
        <v>125</v>
      </c>
      <c r="B64" s="9" t="s">
        <v>100</v>
      </c>
      <c r="C64" s="9" t="s">
        <v>2177</v>
      </c>
      <c r="D64" s="9" t="s">
        <v>2235</v>
      </c>
      <c r="E64" s="9">
        <v>0.13999999707312041</v>
      </c>
    </row>
    <row r="65" spans="1:5" ht="36.75" x14ac:dyDescent="0.25">
      <c r="A65" s="9" t="s">
        <v>125</v>
      </c>
      <c r="B65" s="9" t="s">
        <v>100</v>
      </c>
      <c r="C65" s="9" t="s">
        <v>2177</v>
      </c>
      <c r="D65" s="9" t="s">
        <v>2236</v>
      </c>
      <c r="E65" s="9">
        <v>0.59999998745623029</v>
      </c>
    </row>
    <row r="66" spans="1:5" ht="36.75" x14ac:dyDescent="0.25">
      <c r="A66" s="9" t="s">
        <v>125</v>
      </c>
      <c r="B66" s="9" t="s">
        <v>100</v>
      </c>
      <c r="C66" s="9" t="s">
        <v>2177</v>
      </c>
      <c r="D66" s="9" t="s">
        <v>2237</v>
      </c>
      <c r="E66" s="9">
        <v>0.25999999456436645</v>
      </c>
    </row>
    <row r="67" spans="1:5" ht="36.75" x14ac:dyDescent="0.25">
      <c r="A67" s="9" t="s">
        <v>125</v>
      </c>
      <c r="B67" s="9" t="s">
        <v>100</v>
      </c>
      <c r="C67" s="9" t="s">
        <v>2177</v>
      </c>
      <c r="D67" s="9" t="s">
        <v>2238</v>
      </c>
      <c r="E67" s="9">
        <v>0.36999999226467534</v>
      </c>
    </row>
    <row r="68" spans="1:5" ht="36.75" x14ac:dyDescent="0.25">
      <c r="A68" s="9" t="s">
        <v>125</v>
      </c>
      <c r="B68" s="9" t="s">
        <v>100</v>
      </c>
      <c r="C68" s="9" t="s">
        <v>2177</v>
      </c>
      <c r="D68" s="9" t="s">
        <v>2239</v>
      </c>
      <c r="E68" s="9">
        <v>0.78999998348403655</v>
      </c>
    </row>
    <row r="69" spans="1:5" ht="36.75" x14ac:dyDescent="0.25">
      <c r="A69" s="9" t="s">
        <v>125</v>
      </c>
      <c r="B69" s="9" t="s">
        <v>100</v>
      </c>
      <c r="C69" s="9" t="s">
        <v>2177</v>
      </c>
      <c r="D69" s="9" t="s">
        <v>2240</v>
      </c>
      <c r="E69" s="9">
        <v>0.22999999519155495</v>
      </c>
    </row>
    <row r="70" spans="1:5" ht="36.75" x14ac:dyDescent="0.25">
      <c r="A70" s="9" t="s">
        <v>125</v>
      </c>
      <c r="B70" s="9" t="s">
        <v>100</v>
      </c>
      <c r="C70" s="9" t="s">
        <v>2177</v>
      </c>
      <c r="D70" s="9" t="s">
        <v>2241</v>
      </c>
      <c r="E70" s="9">
        <v>9.9999997909371724E-2</v>
      </c>
    </row>
    <row r="71" spans="1:5" ht="36.75" x14ac:dyDescent="0.25">
      <c r="A71" s="9" t="s">
        <v>125</v>
      </c>
      <c r="B71" s="9" t="s">
        <v>100</v>
      </c>
      <c r="C71" s="9" t="s">
        <v>2177</v>
      </c>
      <c r="D71" s="9" t="s">
        <v>2242</v>
      </c>
      <c r="E71" s="9">
        <v>0.15999999665499476</v>
      </c>
    </row>
    <row r="72" spans="1:5" ht="36.75" x14ac:dyDescent="0.25">
      <c r="A72" s="9" t="s">
        <v>125</v>
      </c>
      <c r="B72" s="9" t="s">
        <v>100</v>
      </c>
      <c r="C72" s="9" t="s">
        <v>2177</v>
      </c>
      <c r="D72" s="9" t="s">
        <v>2243</v>
      </c>
      <c r="E72" s="9">
        <v>0.15999999665499476</v>
      </c>
    </row>
    <row r="73" spans="1:5" ht="36.75" x14ac:dyDescent="0.25">
      <c r="A73" s="9" t="s">
        <v>125</v>
      </c>
      <c r="B73" s="9" t="s">
        <v>100</v>
      </c>
      <c r="C73" s="9" t="s">
        <v>2177</v>
      </c>
      <c r="D73" s="9" t="s">
        <v>2244</v>
      </c>
      <c r="E73" s="9">
        <v>0.44999999059217272</v>
      </c>
    </row>
    <row r="74" spans="1:5" ht="36.75" x14ac:dyDescent="0.25">
      <c r="A74" s="9" t="s">
        <v>125</v>
      </c>
      <c r="B74" s="9" t="s">
        <v>100</v>
      </c>
      <c r="C74" s="9" t="s">
        <v>2177</v>
      </c>
      <c r="D74" s="9" t="s">
        <v>2245</v>
      </c>
      <c r="E74" s="9">
        <v>0.38999999184654971</v>
      </c>
    </row>
    <row r="75" spans="1:5" ht="36.75" x14ac:dyDescent="0.25">
      <c r="A75" s="9" t="s">
        <v>125</v>
      </c>
      <c r="B75" s="9" t="s">
        <v>100</v>
      </c>
      <c r="C75" s="9" t="s">
        <v>2177</v>
      </c>
      <c r="D75" s="9" t="s">
        <v>2246</v>
      </c>
      <c r="E75" s="9">
        <v>9.9999997909371724E-2</v>
      </c>
    </row>
    <row r="76" spans="1:5" ht="36.75" x14ac:dyDescent="0.25">
      <c r="A76" s="9" t="s">
        <v>125</v>
      </c>
      <c r="B76" s="9" t="s">
        <v>100</v>
      </c>
      <c r="C76" s="9" t="s">
        <v>2177</v>
      </c>
      <c r="D76" s="9" t="s">
        <v>2247</v>
      </c>
      <c r="E76" s="9">
        <v>0.50999998933779578</v>
      </c>
    </row>
    <row r="77" spans="1:5" ht="36.75" x14ac:dyDescent="0.25">
      <c r="A77" s="9" t="s">
        <v>125</v>
      </c>
      <c r="B77" s="9" t="s">
        <v>100</v>
      </c>
      <c r="C77" s="9" t="s">
        <v>2177</v>
      </c>
      <c r="D77" s="9" t="s">
        <v>2248</v>
      </c>
      <c r="E77" s="9">
        <v>0.13999999707312041</v>
      </c>
    </row>
    <row r="78" spans="1:5" ht="36.75" x14ac:dyDescent="0.25">
      <c r="A78" s="9" t="s">
        <v>125</v>
      </c>
      <c r="B78" s="9" t="s">
        <v>100</v>
      </c>
      <c r="C78" s="9" t="s">
        <v>2177</v>
      </c>
      <c r="D78" s="9" t="s">
        <v>2249</v>
      </c>
      <c r="E78" s="9">
        <v>0.22999999519155495</v>
      </c>
    </row>
    <row r="79" spans="1:5" ht="36.75" x14ac:dyDescent="0.25">
      <c r="A79" s="9" t="s">
        <v>125</v>
      </c>
      <c r="B79" s="9" t="s">
        <v>100</v>
      </c>
      <c r="C79" s="9" t="s">
        <v>2177</v>
      </c>
      <c r="D79" s="9" t="s">
        <v>2250</v>
      </c>
      <c r="E79" s="9">
        <v>0.13999999707312041</v>
      </c>
    </row>
    <row r="80" spans="1:5" ht="36.75" x14ac:dyDescent="0.25">
      <c r="A80" s="9" t="s">
        <v>125</v>
      </c>
      <c r="B80" s="9" t="s">
        <v>100</v>
      </c>
      <c r="C80" s="9" t="s">
        <v>2177</v>
      </c>
      <c r="D80" s="9" t="s">
        <v>2251</v>
      </c>
      <c r="E80" s="9">
        <v>0.17999999623686908</v>
      </c>
    </row>
    <row r="81" spans="1:5" ht="36.75" x14ac:dyDescent="0.25">
      <c r="A81" s="9" t="s">
        <v>125</v>
      </c>
      <c r="B81" s="9" t="s">
        <v>100</v>
      </c>
      <c r="C81" s="9" t="s">
        <v>2177</v>
      </c>
      <c r="D81" s="9" t="s">
        <v>2252</v>
      </c>
      <c r="E81" s="9">
        <v>5.999999874562302E-2</v>
      </c>
    </row>
    <row r="82" spans="1:5" ht="36.75" x14ac:dyDescent="0.25">
      <c r="A82" s="9" t="s">
        <v>125</v>
      </c>
      <c r="B82" s="9" t="s">
        <v>100</v>
      </c>
      <c r="C82" s="9" t="s">
        <v>2177</v>
      </c>
      <c r="D82" s="9" t="s">
        <v>2253</v>
      </c>
      <c r="E82" s="9">
        <v>1.0799999774212146</v>
      </c>
    </row>
    <row r="83" spans="1:5" ht="36.75" x14ac:dyDescent="0.25">
      <c r="A83" s="9" t="s">
        <v>125</v>
      </c>
      <c r="B83" s="9" t="s">
        <v>100</v>
      </c>
      <c r="C83" s="9" t="s">
        <v>2177</v>
      </c>
      <c r="D83" s="9" t="s">
        <v>2254</v>
      </c>
      <c r="E83" s="9">
        <v>0.13999999707312041</v>
      </c>
    </row>
    <row r="84" spans="1:5" ht="36.75" x14ac:dyDescent="0.25">
      <c r="A84" s="9" t="s">
        <v>125</v>
      </c>
      <c r="B84" s="9" t="s">
        <v>100</v>
      </c>
      <c r="C84" s="9" t="s">
        <v>2177</v>
      </c>
      <c r="D84" s="9" t="s">
        <v>2255</v>
      </c>
      <c r="E84" s="9">
        <v>0.11999999749124604</v>
      </c>
    </row>
    <row r="85" spans="1:5" ht="36.75" x14ac:dyDescent="0.25">
      <c r="A85" s="9" t="s">
        <v>125</v>
      </c>
      <c r="B85" s="9" t="s">
        <v>100</v>
      </c>
      <c r="C85" s="9" t="s">
        <v>2177</v>
      </c>
      <c r="D85" s="9" t="s">
        <v>2256</v>
      </c>
      <c r="E85" s="9">
        <v>0.50999998933779578</v>
      </c>
    </row>
    <row r="86" spans="1:5" ht="36.75" x14ac:dyDescent="0.25">
      <c r="A86" s="9" t="s">
        <v>125</v>
      </c>
      <c r="B86" s="9" t="s">
        <v>100</v>
      </c>
      <c r="C86" s="9" t="s">
        <v>2177</v>
      </c>
      <c r="D86" s="9" t="s">
        <v>2257</v>
      </c>
      <c r="E86" s="9">
        <v>5.999999874562302E-2</v>
      </c>
    </row>
    <row r="87" spans="1:5" ht="36.75" x14ac:dyDescent="0.25">
      <c r="A87" s="9" t="s">
        <v>125</v>
      </c>
      <c r="B87" s="9" t="s">
        <v>100</v>
      </c>
      <c r="C87" s="9" t="s">
        <v>2177</v>
      </c>
      <c r="D87" s="9" t="s">
        <v>2258</v>
      </c>
      <c r="E87" s="9">
        <v>0.28999999393717796</v>
      </c>
    </row>
    <row r="88" spans="1:5" ht="36.75" x14ac:dyDescent="0.25">
      <c r="A88" s="9" t="s">
        <v>125</v>
      </c>
      <c r="B88" s="9" t="s">
        <v>100</v>
      </c>
      <c r="C88" s="9" t="s">
        <v>2177</v>
      </c>
      <c r="D88" s="9" t="s">
        <v>2259</v>
      </c>
      <c r="E88" s="9">
        <v>0.12999999728218323</v>
      </c>
    </row>
    <row r="89" spans="1:5" ht="36.75" x14ac:dyDescent="0.25">
      <c r="A89" s="9" t="s">
        <v>125</v>
      </c>
      <c r="B89" s="9" t="s">
        <v>100</v>
      </c>
      <c r="C89" s="9" t="s">
        <v>2177</v>
      </c>
      <c r="D89" s="9" t="s">
        <v>2260</v>
      </c>
      <c r="E89" s="9">
        <v>0.1099999977003089</v>
      </c>
    </row>
    <row r="90" spans="1:5" ht="36.75" x14ac:dyDescent="0.25">
      <c r="A90" s="9" t="s">
        <v>125</v>
      </c>
      <c r="B90" s="9" t="s">
        <v>100</v>
      </c>
      <c r="C90" s="9" t="s">
        <v>2261</v>
      </c>
      <c r="D90" s="9" t="s">
        <v>2262</v>
      </c>
      <c r="E90" s="9">
        <v>2.4299999491977329</v>
      </c>
    </row>
    <row r="91" spans="1:5" ht="36.75" x14ac:dyDescent="0.25">
      <c r="A91" s="9" t="s">
        <v>125</v>
      </c>
      <c r="B91" s="9" t="s">
        <v>100</v>
      </c>
      <c r="C91" s="9" t="s">
        <v>2261</v>
      </c>
      <c r="D91" s="9" t="s">
        <v>2263</v>
      </c>
      <c r="E91" s="9">
        <v>9.9999997909371724E-2</v>
      </c>
    </row>
    <row r="92" spans="1:5" x14ac:dyDescent="0.25">
      <c r="A92" s="1" t="s">
        <v>62</v>
      </c>
      <c r="B92" s="1" t="s">
        <v>62</v>
      </c>
      <c r="C92" s="1">
        <f>SUBTOTAL(103,Elements8_51[Elemento])</f>
        <v>85</v>
      </c>
      <c r="D92" s="1" t="s">
        <v>62</v>
      </c>
      <c r="E92" s="1">
        <f>SUBTOTAL(109,Elements8_51[Totais:])</f>
        <v>52.50999890221108</v>
      </c>
    </row>
    <row r="95" spans="1:5" x14ac:dyDescent="0.25">
      <c r="A95" s="21" t="s">
        <v>34</v>
      </c>
      <c r="B95" s="21" t="s">
        <v>34</v>
      </c>
      <c r="C95" s="21" t="s">
        <v>34</v>
      </c>
      <c r="D95" s="21" t="s">
        <v>34</v>
      </c>
      <c r="E95" s="21" t="s">
        <v>34</v>
      </c>
    </row>
    <row r="96" spans="1:5" x14ac:dyDescent="0.25">
      <c r="A96" s="21" t="s">
        <v>34</v>
      </c>
      <c r="B96" s="21" t="s">
        <v>34</v>
      </c>
      <c r="C96" s="21" t="s">
        <v>34</v>
      </c>
      <c r="D96" s="21" t="s">
        <v>34</v>
      </c>
      <c r="E96" s="21" t="s">
        <v>34</v>
      </c>
    </row>
    <row r="98" spans="1:5" x14ac:dyDescent="0.25">
      <c r="A98" s="16" t="s">
        <v>83</v>
      </c>
      <c r="B98" s="16" t="s">
        <v>83</v>
      </c>
      <c r="C98" s="16" t="s">
        <v>83</v>
      </c>
      <c r="D98" s="16" t="s">
        <v>83</v>
      </c>
      <c r="E98" s="16" t="s">
        <v>83</v>
      </c>
    </row>
    <row r="99" spans="1:5" x14ac:dyDescent="0.25">
      <c r="A99" s="22" t="s">
        <v>62</v>
      </c>
      <c r="B99" s="22" t="s">
        <v>62</v>
      </c>
      <c r="C99" s="22" t="s">
        <v>62</v>
      </c>
      <c r="D99" s="22" t="s">
        <v>62</v>
      </c>
      <c r="E99" s="22" t="s">
        <v>62</v>
      </c>
    </row>
    <row r="100" spans="1:5" x14ac:dyDescent="0.25">
      <c r="A100" s="8" t="s">
        <v>120</v>
      </c>
      <c r="B100" s="8" t="s">
        <v>121</v>
      </c>
      <c r="C100" s="8" t="s">
        <v>122</v>
      </c>
      <c r="D100" s="8" t="s">
        <v>123</v>
      </c>
      <c r="E100" s="8" t="s">
        <v>124</v>
      </c>
    </row>
    <row r="101" spans="1:5" ht="36.75" x14ac:dyDescent="0.25">
      <c r="A101" s="9" t="s">
        <v>125</v>
      </c>
      <c r="B101" s="9" t="s">
        <v>100</v>
      </c>
      <c r="C101" s="9" t="s">
        <v>126</v>
      </c>
      <c r="D101" s="9" t="s">
        <v>127</v>
      </c>
      <c r="E101" s="9">
        <v>0.96999997972090557</v>
      </c>
    </row>
    <row r="102" spans="1:5" ht="36.75" x14ac:dyDescent="0.25">
      <c r="A102" s="9" t="s">
        <v>125</v>
      </c>
      <c r="B102" s="9" t="s">
        <v>100</v>
      </c>
      <c r="C102" s="9" t="s">
        <v>128</v>
      </c>
      <c r="D102" s="9" t="s">
        <v>129</v>
      </c>
      <c r="E102" s="9">
        <v>0.29399999385355285</v>
      </c>
    </row>
    <row r="103" spans="1:5" ht="36.75" x14ac:dyDescent="0.25">
      <c r="A103" s="9" t="s">
        <v>125</v>
      </c>
      <c r="B103" s="9" t="s">
        <v>100</v>
      </c>
      <c r="C103" s="9" t="s">
        <v>130</v>
      </c>
      <c r="D103" s="9" t="s">
        <v>131</v>
      </c>
      <c r="E103" s="9">
        <v>0.29399999385355285</v>
      </c>
    </row>
    <row r="104" spans="1:5" ht="36.75" x14ac:dyDescent="0.25">
      <c r="A104" s="9" t="s">
        <v>125</v>
      </c>
      <c r="B104" s="9" t="s">
        <v>100</v>
      </c>
      <c r="C104" s="9" t="s">
        <v>132</v>
      </c>
      <c r="D104" s="9" t="s">
        <v>133</v>
      </c>
      <c r="E104" s="9">
        <v>0.96999997972090557</v>
      </c>
    </row>
    <row r="105" spans="1:5" ht="36.75" x14ac:dyDescent="0.25">
      <c r="A105" s="9" t="s">
        <v>125</v>
      </c>
      <c r="B105" s="9" t="s">
        <v>100</v>
      </c>
      <c r="C105" s="9" t="s">
        <v>134</v>
      </c>
      <c r="D105" s="9" t="s">
        <v>135</v>
      </c>
      <c r="E105" s="9">
        <v>0.96999997972090557</v>
      </c>
    </row>
    <row r="106" spans="1:5" ht="36.75" x14ac:dyDescent="0.25">
      <c r="A106" s="9" t="s">
        <v>125</v>
      </c>
      <c r="B106" s="9" t="s">
        <v>100</v>
      </c>
      <c r="C106" s="9" t="s">
        <v>136</v>
      </c>
      <c r="D106" s="9" t="s">
        <v>137</v>
      </c>
      <c r="E106" s="9">
        <v>0.96999997972090557</v>
      </c>
    </row>
    <row r="107" spans="1:5" ht="36.75" x14ac:dyDescent="0.25">
      <c r="A107" s="9" t="s">
        <v>125</v>
      </c>
      <c r="B107" s="9" t="s">
        <v>100</v>
      </c>
      <c r="C107" s="9" t="s">
        <v>138</v>
      </c>
      <c r="D107" s="9" t="s">
        <v>139</v>
      </c>
      <c r="E107" s="9">
        <v>0.96999997972090557</v>
      </c>
    </row>
    <row r="108" spans="1:5" ht="36.75" x14ac:dyDescent="0.25">
      <c r="A108" s="9" t="s">
        <v>125</v>
      </c>
      <c r="B108" s="9" t="s">
        <v>100</v>
      </c>
      <c r="C108" s="9" t="s">
        <v>140</v>
      </c>
      <c r="D108" s="9" t="s">
        <v>141</v>
      </c>
      <c r="E108" s="9">
        <v>1.6159999662154474</v>
      </c>
    </row>
    <row r="109" spans="1:5" ht="36.75" x14ac:dyDescent="0.25">
      <c r="A109" s="9" t="s">
        <v>125</v>
      </c>
      <c r="B109" s="9" t="s">
        <v>100</v>
      </c>
      <c r="C109" s="9" t="s">
        <v>142</v>
      </c>
      <c r="D109" s="9" t="s">
        <v>143</v>
      </c>
      <c r="E109" s="9">
        <v>1.6159999662154474</v>
      </c>
    </row>
    <row r="110" spans="1:5" ht="36.75" x14ac:dyDescent="0.25">
      <c r="A110" s="9" t="s">
        <v>125</v>
      </c>
      <c r="B110" s="9" t="s">
        <v>100</v>
      </c>
      <c r="C110" s="9" t="s">
        <v>144</v>
      </c>
      <c r="D110" s="9" t="s">
        <v>145</v>
      </c>
      <c r="E110" s="9">
        <v>0.96999997972090557</v>
      </c>
    </row>
    <row r="111" spans="1:5" ht="36.75" x14ac:dyDescent="0.25">
      <c r="A111" s="9" t="s">
        <v>125</v>
      </c>
      <c r="B111" s="9" t="s">
        <v>100</v>
      </c>
      <c r="C111" s="9" t="s">
        <v>146</v>
      </c>
      <c r="D111" s="9" t="s">
        <v>147</v>
      </c>
      <c r="E111" s="9">
        <v>0.29399999385355285</v>
      </c>
    </row>
    <row r="112" spans="1:5" ht="36.75" x14ac:dyDescent="0.25">
      <c r="A112" s="9" t="s">
        <v>125</v>
      </c>
      <c r="B112" s="9" t="s">
        <v>100</v>
      </c>
      <c r="C112" s="9" t="s">
        <v>148</v>
      </c>
      <c r="D112" s="9" t="s">
        <v>149</v>
      </c>
      <c r="E112" s="9">
        <v>0.29399999385355285</v>
      </c>
    </row>
    <row r="113" spans="1:5" ht="36.75" x14ac:dyDescent="0.25">
      <c r="A113" s="9" t="s">
        <v>125</v>
      </c>
      <c r="B113" s="9" t="s">
        <v>100</v>
      </c>
      <c r="C113" s="9" t="s">
        <v>150</v>
      </c>
      <c r="D113" s="9" t="s">
        <v>151</v>
      </c>
      <c r="E113" s="9">
        <v>0.96999997972090557</v>
      </c>
    </row>
    <row r="114" spans="1:5" ht="36.75" x14ac:dyDescent="0.25">
      <c r="A114" s="9" t="s">
        <v>125</v>
      </c>
      <c r="B114" s="9" t="s">
        <v>100</v>
      </c>
      <c r="C114" s="9" t="s">
        <v>152</v>
      </c>
      <c r="D114" s="9" t="s">
        <v>153</v>
      </c>
      <c r="E114" s="9">
        <v>0.29399999385355285</v>
      </c>
    </row>
    <row r="115" spans="1:5" ht="36.75" x14ac:dyDescent="0.25">
      <c r="A115" s="9" t="s">
        <v>125</v>
      </c>
      <c r="B115" s="9" t="s">
        <v>100</v>
      </c>
      <c r="C115" s="9" t="s">
        <v>154</v>
      </c>
      <c r="D115" s="9" t="s">
        <v>155</v>
      </c>
      <c r="E115" s="9">
        <v>0.29399999385355285</v>
      </c>
    </row>
    <row r="116" spans="1:5" ht="36.75" x14ac:dyDescent="0.25">
      <c r="A116" s="9" t="s">
        <v>125</v>
      </c>
      <c r="B116" s="9" t="s">
        <v>100</v>
      </c>
      <c r="C116" s="9" t="s">
        <v>156</v>
      </c>
      <c r="D116" s="9" t="s">
        <v>157</v>
      </c>
      <c r="E116" s="9">
        <v>0.96999997972090557</v>
      </c>
    </row>
    <row r="117" spans="1:5" ht="36.75" x14ac:dyDescent="0.25">
      <c r="A117" s="9" t="s">
        <v>125</v>
      </c>
      <c r="B117" s="9" t="s">
        <v>100</v>
      </c>
      <c r="C117" s="9" t="s">
        <v>158</v>
      </c>
      <c r="D117" s="9" t="s">
        <v>159</v>
      </c>
      <c r="E117" s="9">
        <v>0.96999997972090557</v>
      </c>
    </row>
    <row r="118" spans="1:5" ht="36.75" x14ac:dyDescent="0.25">
      <c r="A118" s="9" t="s">
        <v>125</v>
      </c>
      <c r="B118" s="9" t="s">
        <v>100</v>
      </c>
      <c r="C118" s="9" t="s">
        <v>160</v>
      </c>
      <c r="D118" s="9" t="s">
        <v>161</v>
      </c>
      <c r="E118" s="9">
        <v>0.96999997972090557</v>
      </c>
    </row>
    <row r="119" spans="1:5" ht="36.75" x14ac:dyDescent="0.25">
      <c r="A119" s="9" t="s">
        <v>125</v>
      </c>
      <c r="B119" s="9" t="s">
        <v>100</v>
      </c>
      <c r="C119" s="9" t="s">
        <v>162</v>
      </c>
      <c r="D119" s="9" t="s">
        <v>163</v>
      </c>
      <c r="E119" s="9">
        <v>0.29399999385355285</v>
      </c>
    </row>
    <row r="120" spans="1:5" ht="36.75" x14ac:dyDescent="0.25">
      <c r="A120" s="9" t="s">
        <v>125</v>
      </c>
      <c r="B120" s="9" t="s">
        <v>100</v>
      </c>
      <c r="C120" s="9" t="s">
        <v>164</v>
      </c>
      <c r="D120" s="9" t="s">
        <v>165</v>
      </c>
      <c r="E120" s="9">
        <v>0.29399999385355285</v>
      </c>
    </row>
    <row r="121" spans="1:5" ht="36.75" x14ac:dyDescent="0.25">
      <c r="A121" s="9" t="s">
        <v>125</v>
      </c>
      <c r="B121" s="9" t="s">
        <v>100</v>
      </c>
      <c r="C121" s="9" t="s">
        <v>166</v>
      </c>
      <c r="D121" s="9" t="s">
        <v>167</v>
      </c>
      <c r="E121" s="9">
        <v>0.29399999385355285</v>
      </c>
    </row>
    <row r="122" spans="1:5" ht="36.75" x14ac:dyDescent="0.25">
      <c r="A122" s="9" t="s">
        <v>125</v>
      </c>
      <c r="B122" s="9" t="s">
        <v>100</v>
      </c>
      <c r="C122" s="9" t="s">
        <v>168</v>
      </c>
      <c r="D122" s="9" t="s">
        <v>169</v>
      </c>
      <c r="E122" s="9">
        <v>0.29399999385355285</v>
      </c>
    </row>
    <row r="123" spans="1:5" ht="36.75" x14ac:dyDescent="0.25">
      <c r="A123" s="9" t="s">
        <v>125</v>
      </c>
      <c r="B123" s="9" t="s">
        <v>100</v>
      </c>
      <c r="C123" s="9" t="s">
        <v>170</v>
      </c>
      <c r="D123" s="9" t="s">
        <v>171</v>
      </c>
      <c r="E123" s="9">
        <v>0.29399999385355285</v>
      </c>
    </row>
    <row r="124" spans="1:5" ht="36.75" x14ac:dyDescent="0.25">
      <c r="A124" s="9" t="s">
        <v>125</v>
      </c>
      <c r="B124" s="9" t="s">
        <v>100</v>
      </c>
      <c r="C124" s="9" t="s">
        <v>172</v>
      </c>
      <c r="D124" s="9" t="s">
        <v>173</v>
      </c>
      <c r="E124" s="9">
        <v>0.96999997972090557</v>
      </c>
    </row>
    <row r="125" spans="1:5" ht="36.75" x14ac:dyDescent="0.25">
      <c r="A125" s="9" t="s">
        <v>125</v>
      </c>
      <c r="B125" s="9" t="s">
        <v>100</v>
      </c>
      <c r="C125" s="9" t="s">
        <v>174</v>
      </c>
      <c r="D125" s="9" t="s">
        <v>175</v>
      </c>
      <c r="E125" s="9">
        <v>0.29399999385355285</v>
      </c>
    </row>
    <row r="126" spans="1:5" ht="36.75" x14ac:dyDescent="0.25">
      <c r="A126" s="9" t="s">
        <v>125</v>
      </c>
      <c r="B126" s="9" t="s">
        <v>100</v>
      </c>
      <c r="C126" s="9" t="s">
        <v>176</v>
      </c>
      <c r="D126" s="9" t="s">
        <v>177</v>
      </c>
      <c r="E126" s="9">
        <v>0.29399999385355285</v>
      </c>
    </row>
    <row r="127" spans="1:5" ht="36.75" x14ac:dyDescent="0.25">
      <c r="A127" s="9" t="s">
        <v>125</v>
      </c>
      <c r="B127" s="9" t="s">
        <v>100</v>
      </c>
      <c r="C127" s="9" t="s">
        <v>178</v>
      </c>
      <c r="D127" s="9" t="s">
        <v>179</v>
      </c>
      <c r="E127" s="9">
        <v>0.96999997972090557</v>
      </c>
    </row>
    <row r="128" spans="1:5" ht="36.75" x14ac:dyDescent="0.25">
      <c r="A128" s="9" t="s">
        <v>125</v>
      </c>
      <c r="B128" s="9" t="s">
        <v>100</v>
      </c>
      <c r="C128" s="9" t="s">
        <v>180</v>
      </c>
      <c r="D128" s="9" t="s">
        <v>181</v>
      </c>
      <c r="E128" s="9">
        <v>0.96999997972090557</v>
      </c>
    </row>
    <row r="129" spans="1:5" ht="36.75" x14ac:dyDescent="0.25">
      <c r="A129" s="9" t="s">
        <v>125</v>
      </c>
      <c r="B129" s="9" t="s">
        <v>100</v>
      </c>
      <c r="C129" s="9" t="s">
        <v>182</v>
      </c>
      <c r="D129" s="9" t="s">
        <v>183</v>
      </c>
      <c r="E129" s="9">
        <v>0.96999997972090557</v>
      </c>
    </row>
    <row r="130" spans="1:5" ht="36.75" x14ac:dyDescent="0.25">
      <c r="A130" s="9" t="s">
        <v>125</v>
      </c>
      <c r="B130" s="9" t="s">
        <v>100</v>
      </c>
      <c r="C130" s="9" t="s">
        <v>184</v>
      </c>
      <c r="D130" s="9" t="s">
        <v>185</v>
      </c>
      <c r="E130" s="9">
        <v>0.96999997972090557</v>
      </c>
    </row>
    <row r="131" spans="1:5" ht="36.75" x14ac:dyDescent="0.25">
      <c r="A131" s="9" t="s">
        <v>125</v>
      </c>
      <c r="B131" s="9" t="s">
        <v>100</v>
      </c>
      <c r="C131" s="9" t="s">
        <v>186</v>
      </c>
      <c r="D131" s="9" t="s">
        <v>187</v>
      </c>
      <c r="E131" s="9">
        <v>0.96999997972090557</v>
      </c>
    </row>
    <row r="132" spans="1:5" ht="36.75" x14ac:dyDescent="0.25">
      <c r="A132" s="9" t="s">
        <v>125</v>
      </c>
      <c r="B132" s="9" t="s">
        <v>100</v>
      </c>
      <c r="C132" s="9" t="s">
        <v>188</v>
      </c>
      <c r="D132" s="9" t="s">
        <v>189</v>
      </c>
      <c r="E132" s="9">
        <v>0.96999997972090557</v>
      </c>
    </row>
    <row r="133" spans="1:5" ht="36.75" x14ac:dyDescent="0.25">
      <c r="A133" s="9" t="s">
        <v>125</v>
      </c>
      <c r="B133" s="9" t="s">
        <v>100</v>
      </c>
      <c r="C133" s="9" t="s">
        <v>190</v>
      </c>
      <c r="D133" s="9" t="s">
        <v>191</v>
      </c>
      <c r="E133" s="9">
        <v>0.96999997972090557</v>
      </c>
    </row>
    <row r="134" spans="1:5" ht="36.75" x14ac:dyDescent="0.25">
      <c r="A134" s="9" t="s">
        <v>125</v>
      </c>
      <c r="B134" s="9" t="s">
        <v>100</v>
      </c>
      <c r="C134" s="9" t="s">
        <v>192</v>
      </c>
      <c r="D134" s="9" t="s">
        <v>193</v>
      </c>
      <c r="E134" s="9">
        <v>1.0399999782574658</v>
      </c>
    </row>
    <row r="135" spans="1:5" ht="36.75" x14ac:dyDescent="0.25">
      <c r="A135" s="9" t="s">
        <v>125</v>
      </c>
      <c r="B135" s="9" t="s">
        <v>100</v>
      </c>
      <c r="C135" s="9" t="s">
        <v>194</v>
      </c>
      <c r="D135" s="9" t="s">
        <v>195</v>
      </c>
      <c r="E135" s="9">
        <v>0.96999997972090557</v>
      </c>
    </row>
    <row r="136" spans="1:5" ht="36.75" x14ac:dyDescent="0.25">
      <c r="A136" s="9" t="s">
        <v>125</v>
      </c>
      <c r="B136" s="9" t="s">
        <v>100</v>
      </c>
      <c r="C136" s="9" t="s">
        <v>196</v>
      </c>
      <c r="D136" s="9" t="s">
        <v>197</v>
      </c>
      <c r="E136" s="9">
        <v>0.96999997972090557</v>
      </c>
    </row>
    <row r="137" spans="1:5" ht="36.75" x14ac:dyDescent="0.25">
      <c r="A137" s="9" t="s">
        <v>125</v>
      </c>
      <c r="B137" s="9" t="s">
        <v>100</v>
      </c>
      <c r="C137" s="9" t="s">
        <v>198</v>
      </c>
      <c r="D137" s="9" t="s">
        <v>199</v>
      </c>
      <c r="E137" s="9">
        <v>0.96999997972090557</v>
      </c>
    </row>
    <row r="138" spans="1:5" ht="36.75" x14ac:dyDescent="0.25">
      <c r="A138" s="9" t="s">
        <v>125</v>
      </c>
      <c r="B138" s="9" t="s">
        <v>100</v>
      </c>
      <c r="C138" s="9" t="s">
        <v>200</v>
      </c>
      <c r="D138" s="9" t="s">
        <v>201</v>
      </c>
      <c r="E138" s="9">
        <v>0.96999997972090557</v>
      </c>
    </row>
    <row r="139" spans="1:5" ht="36.75" x14ac:dyDescent="0.25">
      <c r="A139" s="9" t="s">
        <v>125</v>
      </c>
      <c r="B139" s="9" t="s">
        <v>100</v>
      </c>
      <c r="C139" s="9" t="s">
        <v>202</v>
      </c>
      <c r="D139" s="9" t="s">
        <v>203</v>
      </c>
      <c r="E139" s="9">
        <v>0.29399999385355285</v>
      </c>
    </row>
    <row r="140" spans="1:5" ht="36.75" x14ac:dyDescent="0.25">
      <c r="A140" s="9" t="s">
        <v>125</v>
      </c>
      <c r="B140" s="9" t="s">
        <v>100</v>
      </c>
      <c r="C140" s="9" t="s">
        <v>204</v>
      </c>
      <c r="D140" s="9" t="s">
        <v>205</v>
      </c>
      <c r="E140" s="9">
        <v>0.96999997972090557</v>
      </c>
    </row>
    <row r="141" spans="1:5" ht="36.75" x14ac:dyDescent="0.25">
      <c r="A141" s="9" t="s">
        <v>125</v>
      </c>
      <c r="B141" s="9" t="s">
        <v>100</v>
      </c>
      <c r="C141" s="9" t="s">
        <v>206</v>
      </c>
      <c r="D141" s="9" t="s">
        <v>207</v>
      </c>
      <c r="E141" s="9">
        <v>0.96999997972090557</v>
      </c>
    </row>
    <row r="142" spans="1:5" ht="36.75" x14ac:dyDescent="0.25">
      <c r="A142" s="9" t="s">
        <v>125</v>
      </c>
      <c r="B142" s="9" t="s">
        <v>100</v>
      </c>
      <c r="C142" s="9" t="s">
        <v>208</v>
      </c>
      <c r="D142" s="9" t="s">
        <v>209</v>
      </c>
      <c r="E142" s="9">
        <v>0.96999997972090557</v>
      </c>
    </row>
    <row r="143" spans="1:5" ht="36.75" x14ac:dyDescent="0.25">
      <c r="A143" s="9" t="s">
        <v>125</v>
      </c>
      <c r="B143" s="9" t="s">
        <v>100</v>
      </c>
      <c r="C143" s="9" t="s">
        <v>210</v>
      </c>
      <c r="D143" s="9" t="s">
        <v>211</v>
      </c>
      <c r="E143" s="9">
        <v>0.96999997972090557</v>
      </c>
    </row>
    <row r="144" spans="1:5" ht="36.75" x14ac:dyDescent="0.25">
      <c r="A144" s="9" t="s">
        <v>125</v>
      </c>
      <c r="B144" s="9" t="s">
        <v>100</v>
      </c>
      <c r="C144" s="9" t="s">
        <v>212</v>
      </c>
      <c r="D144" s="9" t="s">
        <v>213</v>
      </c>
      <c r="E144" s="9">
        <v>0.29399999385355285</v>
      </c>
    </row>
    <row r="145" spans="1:5" ht="36.75" x14ac:dyDescent="0.25">
      <c r="A145" s="9" t="s">
        <v>125</v>
      </c>
      <c r="B145" s="9" t="s">
        <v>100</v>
      </c>
      <c r="C145" s="9" t="s">
        <v>214</v>
      </c>
      <c r="D145" s="9" t="s">
        <v>215</v>
      </c>
      <c r="E145" s="9">
        <v>0.96999997972090557</v>
      </c>
    </row>
    <row r="146" spans="1:5" ht="36.75" x14ac:dyDescent="0.25">
      <c r="A146" s="9" t="s">
        <v>125</v>
      </c>
      <c r="B146" s="9" t="s">
        <v>100</v>
      </c>
      <c r="C146" s="9" t="s">
        <v>216</v>
      </c>
      <c r="D146" s="9" t="s">
        <v>217</v>
      </c>
      <c r="E146" s="9">
        <v>0.29399999385355285</v>
      </c>
    </row>
    <row r="147" spans="1:5" ht="36.75" x14ac:dyDescent="0.25">
      <c r="A147" s="9" t="s">
        <v>125</v>
      </c>
      <c r="B147" s="9" t="s">
        <v>100</v>
      </c>
      <c r="C147" s="9" t="s">
        <v>218</v>
      </c>
      <c r="D147" s="9" t="s">
        <v>219</v>
      </c>
      <c r="E147" s="9">
        <v>0.96999997972090557</v>
      </c>
    </row>
    <row r="148" spans="1:5" ht="36.75" x14ac:dyDescent="0.25">
      <c r="A148" s="9" t="s">
        <v>125</v>
      </c>
      <c r="B148" s="9" t="s">
        <v>100</v>
      </c>
      <c r="C148" s="9" t="s">
        <v>220</v>
      </c>
      <c r="D148" s="9" t="s">
        <v>221</v>
      </c>
      <c r="E148" s="9">
        <v>0.96999997972090557</v>
      </c>
    </row>
    <row r="149" spans="1:5" ht="36.75" x14ac:dyDescent="0.25">
      <c r="A149" s="9" t="s">
        <v>125</v>
      </c>
      <c r="B149" s="9" t="s">
        <v>100</v>
      </c>
      <c r="C149" s="9" t="s">
        <v>222</v>
      </c>
      <c r="D149" s="9" t="s">
        <v>223</v>
      </c>
      <c r="E149" s="9">
        <v>0.96999997972090557</v>
      </c>
    </row>
    <row r="150" spans="1:5" ht="36.75" x14ac:dyDescent="0.25">
      <c r="A150" s="9" t="s">
        <v>125</v>
      </c>
      <c r="B150" s="9" t="s">
        <v>100</v>
      </c>
      <c r="C150" s="9" t="s">
        <v>224</v>
      </c>
      <c r="D150" s="9" t="s">
        <v>225</v>
      </c>
      <c r="E150" s="9">
        <v>0.96999997972090557</v>
      </c>
    </row>
    <row r="151" spans="1:5" ht="36.75" x14ac:dyDescent="0.25">
      <c r="A151" s="9" t="s">
        <v>125</v>
      </c>
      <c r="B151" s="9" t="s">
        <v>100</v>
      </c>
      <c r="C151" s="9" t="s">
        <v>226</v>
      </c>
      <c r="D151" s="9" t="s">
        <v>227</v>
      </c>
      <c r="E151" s="9">
        <v>0.29399999385355285</v>
      </c>
    </row>
    <row r="152" spans="1:5" ht="36.75" x14ac:dyDescent="0.25">
      <c r="A152" s="9" t="s">
        <v>125</v>
      </c>
      <c r="B152" s="9" t="s">
        <v>100</v>
      </c>
      <c r="C152" s="9" t="s">
        <v>228</v>
      </c>
      <c r="D152" s="9" t="s">
        <v>229</v>
      </c>
      <c r="E152" s="9">
        <v>0.29399999385355285</v>
      </c>
    </row>
    <row r="153" spans="1:5" ht="36.75" x14ac:dyDescent="0.25">
      <c r="A153" s="9" t="s">
        <v>125</v>
      </c>
      <c r="B153" s="9" t="s">
        <v>100</v>
      </c>
      <c r="C153" s="9" t="s">
        <v>230</v>
      </c>
      <c r="D153" s="9" t="s">
        <v>231</v>
      </c>
      <c r="E153" s="9">
        <v>0.96999997972090557</v>
      </c>
    </row>
    <row r="154" spans="1:5" ht="36.75" x14ac:dyDescent="0.25">
      <c r="A154" s="9" t="s">
        <v>125</v>
      </c>
      <c r="B154" s="9" t="s">
        <v>100</v>
      </c>
      <c r="C154" s="9" t="s">
        <v>232</v>
      </c>
      <c r="D154" s="9" t="s">
        <v>233</v>
      </c>
      <c r="E154" s="9">
        <v>0.96999997972090557</v>
      </c>
    </row>
    <row r="155" spans="1:5" ht="36.75" x14ac:dyDescent="0.25">
      <c r="A155" s="9" t="s">
        <v>125</v>
      </c>
      <c r="B155" s="9" t="s">
        <v>100</v>
      </c>
      <c r="C155" s="9" t="s">
        <v>234</v>
      </c>
      <c r="D155" s="9" t="s">
        <v>235</v>
      </c>
      <c r="E155" s="9">
        <v>1.9619999589818735</v>
      </c>
    </row>
    <row r="156" spans="1:5" ht="36.75" x14ac:dyDescent="0.25">
      <c r="A156" s="9" t="s">
        <v>125</v>
      </c>
      <c r="B156" s="9" t="s">
        <v>100</v>
      </c>
      <c r="C156" s="9" t="s">
        <v>236</v>
      </c>
      <c r="D156" s="9" t="s">
        <v>237</v>
      </c>
      <c r="E156" s="9">
        <v>0.96999997972090557</v>
      </c>
    </row>
    <row r="157" spans="1:5" ht="36.75" x14ac:dyDescent="0.25">
      <c r="A157" s="9" t="s">
        <v>125</v>
      </c>
      <c r="B157" s="9" t="s">
        <v>100</v>
      </c>
      <c r="C157" s="9" t="s">
        <v>238</v>
      </c>
      <c r="D157" s="9" t="s">
        <v>239</v>
      </c>
      <c r="E157" s="9">
        <v>0.96999997972090557</v>
      </c>
    </row>
    <row r="158" spans="1:5" ht="36.75" x14ac:dyDescent="0.25">
      <c r="A158" s="9" t="s">
        <v>125</v>
      </c>
      <c r="B158" s="9" t="s">
        <v>100</v>
      </c>
      <c r="C158" s="9" t="s">
        <v>240</v>
      </c>
      <c r="D158" s="9" t="s">
        <v>241</v>
      </c>
      <c r="E158" s="9">
        <v>0.29399999385355285</v>
      </c>
    </row>
    <row r="159" spans="1:5" ht="36.75" x14ac:dyDescent="0.25">
      <c r="A159" s="9" t="s">
        <v>125</v>
      </c>
      <c r="B159" s="9" t="s">
        <v>100</v>
      </c>
      <c r="C159" s="9" t="s">
        <v>242</v>
      </c>
      <c r="D159" s="9" t="s">
        <v>243</v>
      </c>
      <c r="E159" s="9">
        <v>1.0399999782574658</v>
      </c>
    </row>
    <row r="160" spans="1:5" ht="36.75" x14ac:dyDescent="0.25">
      <c r="A160" s="9" t="s">
        <v>125</v>
      </c>
      <c r="B160" s="9" t="s">
        <v>100</v>
      </c>
      <c r="C160" s="9" t="s">
        <v>244</v>
      </c>
      <c r="D160" s="9" t="s">
        <v>245</v>
      </c>
      <c r="E160" s="9">
        <v>1.6159999662154474</v>
      </c>
    </row>
    <row r="161" spans="1:5" ht="36.75" x14ac:dyDescent="0.25">
      <c r="A161" s="9" t="s">
        <v>125</v>
      </c>
      <c r="B161" s="9" t="s">
        <v>100</v>
      </c>
      <c r="C161" s="9" t="s">
        <v>246</v>
      </c>
      <c r="D161" s="9" t="s">
        <v>247</v>
      </c>
      <c r="E161" s="9">
        <v>0.96999997972090557</v>
      </c>
    </row>
    <row r="162" spans="1:5" ht="36.75" x14ac:dyDescent="0.25">
      <c r="A162" s="9" t="s">
        <v>125</v>
      </c>
      <c r="B162" s="9" t="s">
        <v>100</v>
      </c>
      <c r="C162" s="9" t="s">
        <v>248</v>
      </c>
      <c r="D162" s="9" t="s">
        <v>249</v>
      </c>
      <c r="E162" s="9">
        <v>0.29399999385355285</v>
      </c>
    </row>
    <row r="163" spans="1:5" ht="36.75" x14ac:dyDescent="0.25">
      <c r="A163" s="9" t="s">
        <v>125</v>
      </c>
      <c r="B163" s="9" t="s">
        <v>100</v>
      </c>
      <c r="C163" s="9" t="s">
        <v>250</v>
      </c>
      <c r="D163" s="9" t="s">
        <v>251</v>
      </c>
      <c r="E163" s="9">
        <v>0.29399999385355285</v>
      </c>
    </row>
    <row r="164" spans="1:5" ht="36.75" x14ac:dyDescent="0.25">
      <c r="A164" s="9" t="s">
        <v>125</v>
      </c>
      <c r="B164" s="9" t="s">
        <v>100</v>
      </c>
      <c r="C164" s="9" t="s">
        <v>252</v>
      </c>
      <c r="D164" s="9" t="s">
        <v>253</v>
      </c>
      <c r="E164" s="9">
        <v>0.29399999385355285</v>
      </c>
    </row>
    <row r="165" spans="1:5" ht="36.75" x14ac:dyDescent="0.25">
      <c r="A165" s="9" t="s">
        <v>125</v>
      </c>
      <c r="B165" s="9" t="s">
        <v>100</v>
      </c>
      <c r="C165" s="9" t="s">
        <v>254</v>
      </c>
      <c r="D165" s="9" t="s">
        <v>255</v>
      </c>
      <c r="E165" s="9">
        <v>0.29399999385355285</v>
      </c>
    </row>
    <row r="166" spans="1:5" ht="36.75" x14ac:dyDescent="0.25">
      <c r="A166" s="9" t="s">
        <v>125</v>
      </c>
      <c r="B166" s="9" t="s">
        <v>100</v>
      </c>
      <c r="C166" s="9" t="s">
        <v>256</v>
      </c>
      <c r="D166" s="9" t="s">
        <v>257</v>
      </c>
      <c r="E166" s="9">
        <v>0.96999997972090557</v>
      </c>
    </row>
    <row r="167" spans="1:5" ht="36.75" x14ac:dyDescent="0.25">
      <c r="A167" s="9" t="s">
        <v>125</v>
      </c>
      <c r="B167" s="9" t="s">
        <v>100</v>
      </c>
      <c r="C167" s="9" t="s">
        <v>258</v>
      </c>
      <c r="D167" s="9" t="s">
        <v>259</v>
      </c>
      <c r="E167" s="9">
        <v>0.96999997972090557</v>
      </c>
    </row>
    <row r="168" spans="1:5" ht="36.75" x14ac:dyDescent="0.25">
      <c r="A168" s="9" t="s">
        <v>125</v>
      </c>
      <c r="B168" s="9" t="s">
        <v>100</v>
      </c>
      <c r="C168" s="9" t="s">
        <v>260</v>
      </c>
      <c r="D168" s="9" t="s">
        <v>261</v>
      </c>
      <c r="E168" s="9">
        <v>0.96999997972090557</v>
      </c>
    </row>
    <row r="169" spans="1:5" ht="36.75" x14ac:dyDescent="0.25">
      <c r="A169" s="9" t="s">
        <v>125</v>
      </c>
      <c r="B169" s="9" t="s">
        <v>100</v>
      </c>
      <c r="C169" s="9" t="s">
        <v>262</v>
      </c>
      <c r="D169" s="9" t="s">
        <v>263</v>
      </c>
      <c r="E169" s="9">
        <v>0.96999997972090557</v>
      </c>
    </row>
    <row r="170" spans="1:5" ht="36.75" x14ac:dyDescent="0.25">
      <c r="A170" s="9" t="s">
        <v>125</v>
      </c>
      <c r="B170" s="9" t="s">
        <v>100</v>
      </c>
      <c r="C170" s="9" t="s">
        <v>264</v>
      </c>
      <c r="D170" s="9" t="s">
        <v>265</v>
      </c>
      <c r="E170" s="9">
        <v>0.96999997972090557</v>
      </c>
    </row>
    <row r="171" spans="1:5" ht="36.75" x14ac:dyDescent="0.25">
      <c r="A171" s="9" t="s">
        <v>125</v>
      </c>
      <c r="B171" s="9" t="s">
        <v>100</v>
      </c>
      <c r="C171" s="9" t="s">
        <v>266</v>
      </c>
      <c r="D171" s="9" t="s">
        <v>267</v>
      </c>
      <c r="E171" s="9">
        <v>0.96999997972090557</v>
      </c>
    </row>
    <row r="172" spans="1:5" ht="36.75" x14ac:dyDescent="0.25">
      <c r="A172" s="9" t="s">
        <v>125</v>
      </c>
      <c r="B172" s="9" t="s">
        <v>100</v>
      </c>
      <c r="C172" s="9" t="s">
        <v>268</v>
      </c>
      <c r="D172" s="9" t="s">
        <v>269</v>
      </c>
      <c r="E172" s="9">
        <v>0.96999997972090557</v>
      </c>
    </row>
    <row r="173" spans="1:5" ht="36.75" x14ac:dyDescent="0.25">
      <c r="A173" s="9" t="s">
        <v>125</v>
      </c>
      <c r="B173" s="9" t="s">
        <v>100</v>
      </c>
      <c r="C173" s="9" t="s">
        <v>270</v>
      </c>
      <c r="D173" s="9" t="s">
        <v>271</v>
      </c>
      <c r="E173" s="9">
        <v>0.96999997972090557</v>
      </c>
    </row>
    <row r="174" spans="1:5" ht="36.75" x14ac:dyDescent="0.25">
      <c r="A174" s="9" t="s">
        <v>125</v>
      </c>
      <c r="B174" s="9" t="s">
        <v>100</v>
      </c>
      <c r="C174" s="9" t="s">
        <v>272</v>
      </c>
      <c r="D174" s="9" t="s">
        <v>273</v>
      </c>
      <c r="E174" s="9">
        <v>1.0399999782574658</v>
      </c>
    </row>
    <row r="175" spans="1:5" ht="36.75" x14ac:dyDescent="0.25">
      <c r="A175" s="9" t="s">
        <v>125</v>
      </c>
      <c r="B175" s="9" t="s">
        <v>100</v>
      </c>
      <c r="C175" s="9" t="s">
        <v>274</v>
      </c>
      <c r="D175" s="9" t="s">
        <v>275</v>
      </c>
      <c r="E175" s="9">
        <v>0.96999997972090557</v>
      </c>
    </row>
    <row r="176" spans="1:5" ht="36.75" x14ac:dyDescent="0.25">
      <c r="A176" s="9" t="s">
        <v>125</v>
      </c>
      <c r="B176" s="9" t="s">
        <v>100</v>
      </c>
      <c r="C176" s="9" t="s">
        <v>276</v>
      </c>
      <c r="D176" s="9" t="s">
        <v>277</v>
      </c>
      <c r="E176" s="9">
        <v>1.6159999662154474</v>
      </c>
    </row>
    <row r="177" spans="1:5" ht="36.75" x14ac:dyDescent="0.25">
      <c r="A177" s="9" t="s">
        <v>125</v>
      </c>
      <c r="B177" s="9" t="s">
        <v>100</v>
      </c>
      <c r="C177" s="9" t="s">
        <v>278</v>
      </c>
      <c r="D177" s="9" t="s">
        <v>279</v>
      </c>
      <c r="E177" s="9">
        <v>0.29399999385355285</v>
      </c>
    </row>
    <row r="178" spans="1:5" ht="36.75" x14ac:dyDescent="0.25">
      <c r="A178" s="9" t="s">
        <v>125</v>
      </c>
      <c r="B178" s="9" t="s">
        <v>100</v>
      </c>
      <c r="C178" s="9" t="s">
        <v>280</v>
      </c>
      <c r="D178" s="9" t="s">
        <v>281</v>
      </c>
      <c r="E178" s="9">
        <v>0.29399999385355285</v>
      </c>
    </row>
    <row r="179" spans="1:5" ht="36.75" x14ac:dyDescent="0.25">
      <c r="A179" s="9" t="s">
        <v>125</v>
      </c>
      <c r="B179" s="9" t="s">
        <v>100</v>
      </c>
      <c r="C179" s="9" t="s">
        <v>282</v>
      </c>
      <c r="D179" s="9" t="s">
        <v>283</v>
      </c>
      <c r="E179" s="9">
        <v>0.29399999385355285</v>
      </c>
    </row>
    <row r="180" spans="1:5" ht="36.75" x14ac:dyDescent="0.25">
      <c r="A180" s="9" t="s">
        <v>125</v>
      </c>
      <c r="B180" s="9" t="s">
        <v>100</v>
      </c>
      <c r="C180" s="9" t="s">
        <v>284</v>
      </c>
      <c r="D180" s="9" t="s">
        <v>285</v>
      </c>
      <c r="E180" s="9">
        <v>0.96999997972090557</v>
      </c>
    </row>
    <row r="181" spans="1:5" ht="36.75" x14ac:dyDescent="0.25">
      <c r="A181" s="9" t="s">
        <v>125</v>
      </c>
      <c r="B181" s="9" t="s">
        <v>100</v>
      </c>
      <c r="C181" s="9" t="s">
        <v>286</v>
      </c>
      <c r="D181" s="9" t="s">
        <v>287</v>
      </c>
      <c r="E181" s="9">
        <v>0.96999997972090557</v>
      </c>
    </row>
    <row r="182" spans="1:5" ht="36.75" x14ac:dyDescent="0.25">
      <c r="A182" s="9" t="s">
        <v>125</v>
      </c>
      <c r="B182" s="9" t="s">
        <v>100</v>
      </c>
      <c r="C182" s="9" t="s">
        <v>288</v>
      </c>
      <c r="D182" s="9" t="s">
        <v>289</v>
      </c>
      <c r="E182" s="9">
        <v>0.96999997972090557</v>
      </c>
    </row>
    <row r="183" spans="1:5" ht="36.75" x14ac:dyDescent="0.25">
      <c r="A183" s="9" t="s">
        <v>125</v>
      </c>
      <c r="B183" s="9" t="s">
        <v>100</v>
      </c>
      <c r="C183" s="9" t="s">
        <v>290</v>
      </c>
      <c r="D183" s="9" t="s">
        <v>291</v>
      </c>
      <c r="E183" s="9">
        <v>0.96999997972090557</v>
      </c>
    </row>
    <row r="184" spans="1:5" ht="36.75" x14ac:dyDescent="0.25">
      <c r="A184" s="9" t="s">
        <v>125</v>
      </c>
      <c r="B184" s="9" t="s">
        <v>100</v>
      </c>
      <c r="C184" s="9" t="s">
        <v>292</v>
      </c>
      <c r="D184" s="9" t="s">
        <v>293</v>
      </c>
      <c r="E184" s="9">
        <v>0.29399999385355285</v>
      </c>
    </row>
    <row r="185" spans="1:5" ht="36.75" x14ac:dyDescent="0.25">
      <c r="A185" s="9" t="s">
        <v>125</v>
      </c>
      <c r="B185" s="9" t="s">
        <v>100</v>
      </c>
      <c r="C185" s="9" t="s">
        <v>294</v>
      </c>
      <c r="D185" s="9" t="s">
        <v>295</v>
      </c>
      <c r="E185" s="9">
        <v>0.29399999385355285</v>
      </c>
    </row>
    <row r="186" spans="1:5" ht="36.75" x14ac:dyDescent="0.25">
      <c r="A186" s="9" t="s">
        <v>125</v>
      </c>
      <c r="B186" s="9" t="s">
        <v>100</v>
      </c>
      <c r="C186" s="9" t="s">
        <v>296</v>
      </c>
      <c r="D186" s="9" t="s">
        <v>297</v>
      </c>
      <c r="E186" s="9">
        <v>0.29399999385355285</v>
      </c>
    </row>
    <row r="187" spans="1:5" ht="36.75" x14ac:dyDescent="0.25">
      <c r="A187" s="9" t="s">
        <v>125</v>
      </c>
      <c r="B187" s="9" t="s">
        <v>100</v>
      </c>
      <c r="C187" s="9" t="s">
        <v>298</v>
      </c>
      <c r="D187" s="9" t="s">
        <v>299</v>
      </c>
      <c r="E187" s="9">
        <v>0.29399999385355285</v>
      </c>
    </row>
    <row r="188" spans="1:5" ht="36.75" x14ac:dyDescent="0.25">
      <c r="A188" s="9" t="s">
        <v>125</v>
      </c>
      <c r="B188" s="9" t="s">
        <v>100</v>
      </c>
      <c r="C188" s="9" t="s">
        <v>300</v>
      </c>
      <c r="D188" s="9" t="s">
        <v>301</v>
      </c>
      <c r="E188" s="9">
        <v>0.29399999385355285</v>
      </c>
    </row>
    <row r="189" spans="1:5" ht="36.75" x14ac:dyDescent="0.25">
      <c r="A189" s="9" t="s">
        <v>125</v>
      </c>
      <c r="B189" s="9" t="s">
        <v>100</v>
      </c>
      <c r="C189" s="9" t="s">
        <v>302</v>
      </c>
      <c r="D189" s="9" t="s">
        <v>303</v>
      </c>
      <c r="E189" s="9">
        <v>0.96999997972090557</v>
      </c>
    </row>
    <row r="190" spans="1:5" ht="36.75" x14ac:dyDescent="0.25">
      <c r="A190" s="9" t="s">
        <v>125</v>
      </c>
      <c r="B190" s="9" t="s">
        <v>100</v>
      </c>
      <c r="C190" s="9" t="s">
        <v>304</v>
      </c>
      <c r="D190" s="9" t="s">
        <v>305</v>
      </c>
      <c r="E190" s="9">
        <v>1.0399999782574658</v>
      </c>
    </row>
    <row r="191" spans="1:5" ht="36.75" x14ac:dyDescent="0.25">
      <c r="A191" s="9" t="s">
        <v>125</v>
      </c>
      <c r="B191" s="9" t="s">
        <v>100</v>
      </c>
      <c r="C191" s="9" t="s">
        <v>306</v>
      </c>
      <c r="D191" s="9" t="s">
        <v>307</v>
      </c>
      <c r="E191" s="9">
        <v>0.96999997972090557</v>
      </c>
    </row>
    <row r="192" spans="1:5" ht="36.75" x14ac:dyDescent="0.25">
      <c r="A192" s="9" t="s">
        <v>125</v>
      </c>
      <c r="B192" s="9" t="s">
        <v>100</v>
      </c>
      <c r="C192" s="9" t="s">
        <v>308</v>
      </c>
      <c r="D192" s="9" t="s">
        <v>309</v>
      </c>
      <c r="E192" s="9">
        <v>0.96999997972090557</v>
      </c>
    </row>
    <row r="193" spans="1:5" ht="36.75" x14ac:dyDescent="0.25">
      <c r="A193" s="9" t="s">
        <v>125</v>
      </c>
      <c r="B193" s="9" t="s">
        <v>100</v>
      </c>
      <c r="C193" s="9" t="s">
        <v>310</v>
      </c>
      <c r="D193" s="9" t="s">
        <v>311</v>
      </c>
      <c r="E193" s="9">
        <v>0.29399999385355285</v>
      </c>
    </row>
    <row r="194" spans="1:5" ht="36.75" x14ac:dyDescent="0.25">
      <c r="A194" s="9" t="s">
        <v>125</v>
      </c>
      <c r="B194" s="9" t="s">
        <v>100</v>
      </c>
      <c r="C194" s="9" t="s">
        <v>312</v>
      </c>
      <c r="D194" s="9" t="s">
        <v>313</v>
      </c>
      <c r="E194" s="9">
        <v>0.96999997972090557</v>
      </c>
    </row>
    <row r="195" spans="1:5" ht="36.75" x14ac:dyDescent="0.25">
      <c r="A195" s="9" t="s">
        <v>125</v>
      </c>
      <c r="B195" s="9" t="s">
        <v>100</v>
      </c>
      <c r="C195" s="9" t="s">
        <v>314</v>
      </c>
      <c r="D195" s="9" t="s">
        <v>315</v>
      </c>
      <c r="E195" s="9">
        <v>0.96999997972090557</v>
      </c>
    </row>
    <row r="196" spans="1:5" ht="36.75" x14ac:dyDescent="0.25">
      <c r="A196" s="9" t="s">
        <v>125</v>
      </c>
      <c r="B196" s="9" t="s">
        <v>100</v>
      </c>
      <c r="C196" s="9" t="s">
        <v>316</v>
      </c>
      <c r="D196" s="9" t="s">
        <v>317</v>
      </c>
      <c r="E196" s="9">
        <v>0.29399999385355285</v>
      </c>
    </row>
    <row r="197" spans="1:5" ht="36.75" x14ac:dyDescent="0.25">
      <c r="A197" s="9" t="s">
        <v>125</v>
      </c>
      <c r="B197" s="9" t="s">
        <v>100</v>
      </c>
      <c r="C197" s="9" t="s">
        <v>318</v>
      </c>
      <c r="D197" s="9" t="s">
        <v>319</v>
      </c>
      <c r="E197" s="9">
        <v>0.96999997972090557</v>
      </c>
    </row>
    <row r="198" spans="1:5" ht="36.75" x14ac:dyDescent="0.25">
      <c r="A198" s="9" t="s">
        <v>125</v>
      </c>
      <c r="B198" s="9" t="s">
        <v>100</v>
      </c>
      <c r="C198" s="9" t="s">
        <v>320</v>
      </c>
      <c r="D198" s="9" t="s">
        <v>321</v>
      </c>
      <c r="E198" s="9">
        <v>0.29399999385355285</v>
      </c>
    </row>
    <row r="199" spans="1:5" ht="36.75" x14ac:dyDescent="0.25">
      <c r="A199" s="9" t="s">
        <v>125</v>
      </c>
      <c r="B199" s="9" t="s">
        <v>100</v>
      </c>
      <c r="C199" s="9" t="s">
        <v>322</v>
      </c>
      <c r="D199" s="9" t="s">
        <v>323</v>
      </c>
      <c r="E199" s="9">
        <v>0.29399999385355285</v>
      </c>
    </row>
    <row r="200" spans="1:5" ht="36.75" x14ac:dyDescent="0.25">
      <c r="A200" s="9" t="s">
        <v>125</v>
      </c>
      <c r="B200" s="9" t="s">
        <v>100</v>
      </c>
      <c r="C200" s="9" t="s">
        <v>324</v>
      </c>
      <c r="D200" s="9" t="s">
        <v>325</v>
      </c>
      <c r="E200" s="9">
        <v>0.96999997972090557</v>
      </c>
    </row>
    <row r="201" spans="1:5" ht="36.75" x14ac:dyDescent="0.25">
      <c r="A201" s="9" t="s">
        <v>125</v>
      </c>
      <c r="B201" s="9" t="s">
        <v>100</v>
      </c>
      <c r="C201" s="9" t="s">
        <v>326</v>
      </c>
      <c r="D201" s="9" t="s">
        <v>327</v>
      </c>
      <c r="E201" s="9">
        <v>0.96999997972090557</v>
      </c>
    </row>
    <row r="202" spans="1:5" ht="36.75" x14ac:dyDescent="0.25">
      <c r="A202" s="9" t="s">
        <v>125</v>
      </c>
      <c r="B202" s="9" t="s">
        <v>100</v>
      </c>
      <c r="C202" s="9" t="s">
        <v>328</v>
      </c>
      <c r="D202" s="9" t="s">
        <v>329</v>
      </c>
      <c r="E202" s="9">
        <v>0.96999997972090557</v>
      </c>
    </row>
    <row r="203" spans="1:5" ht="36.75" x14ac:dyDescent="0.25">
      <c r="A203" s="9" t="s">
        <v>125</v>
      </c>
      <c r="B203" s="9" t="s">
        <v>100</v>
      </c>
      <c r="C203" s="9" t="s">
        <v>330</v>
      </c>
      <c r="D203" s="9" t="s">
        <v>331</v>
      </c>
      <c r="E203" s="9">
        <v>0.96999997972090557</v>
      </c>
    </row>
    <row r="204" spans="1:5" ht="36.75" x14ac:dyDescent="0.25">
      <c r="A204" s="9" t="s">
        <v>125</v>
      </c>
      <c r="B204" s="9" t="s">
        <v>100</v>
      </c>
      <c r="C204" s="9" t="s">
        <v>332</v>
      </c>
      <c r="D204" s="9" t="s">
        <v>333</v>
      </c>
      <c r="E204" s="9">
        <v>0.29399999385355285</v>
      </c>
    </row>
    <row r="205" spans="1:5" ht="36.75" x14ac:dyDescent="0.25">
      <c r="A205" s="9" t="s">
        <v>125</v>
      </c>
      <c r="B205" s="9" t="s">
        <v>100</v>
      </c>
      <c r="C205" s="9" t="s">
        <v>334</v>
      </c>
      <c r="D205" s="9" t="s">
        <v>335</v>
      </c>
      <c r="E205" s="9">
        <v>0.96999997972090557</v>
      </c>
    </row>
    <row r="206" spans="1:5" ht="36.75" x14ac:dyDescent="0.25">
      <c r="A206" s="9" t="s">
        <v>125</v>
      </c>
      <c r="B206" s="9" t="s">
        <v>100</v>
      </c>
      <c r="C206" s="9" t="s">
        <v>336</v>
      </c>
      <c r="D206" s="9" t="s">
        <v>337</v>
      </c>
      <c r="E206" s="9">
        <v>0.96999997972090557</v>
      </c>
    </row>
    <row r="207" spans="1:5" ht="36.75" x14ac:dyDescent="0.25">
      <c r="A207" s="9" t="s">
        <v>125</v>
      </c>
      <c r="B207" s="9" t="s">
        <v>100</v>
      </c>
      <c r="C207" s="9" t="s">
        <v>338</v>
      </c>
      <c r="D207" s="9" t="s">
        <v>339</v>
      </c>
      <c r="E207" s="9">
        <v>0.96999997972090557</v>
      </c>
    </row>
    <row r="208" spans="1:5" ht="36.75" x14ac:dyDescent="0.25">
      <c r="A208" s="9" t="s">
        <v>125</v>
      </c>
      <c r="B208" s="9" t="s">
        <v>100</v>
      </c>
      <c r="C208" s="9" t="s">
        <v>340</v>
      </c>
      <c r="D208" s="9" t="s">
        <v>341</v>
      </c>
      <c r="E208" s="9">
        <v>0.96999997972090557</v>
      </c>
    </row>
    <row r="209" spans="1:5" ht="36.75" x14ac:dyDescent="0.25">
      <c r="A209" s="9" t="s">
        <v>125</v>
      </c>
      <c r="B209" s="9" t="s">
        <v>100</v>
      </c>
      <c r="C209" s="9" t="s">
        <v>342</v>
      </c>
      <c r="D209" s="9" t="s">
        <v>343</v>
      </c>
      <c r="E209" s="9">
        <v>0.96999997972090557</v>
      </c>
    </row>
    <row r="210" spans="1:5" ht="36.75" x14ac:dyDescent="0.25">
      <c r="A210" s="9" t="s">
        <v>125</v>
      </c>
      <c r="B210" s="9" t="s">
        <v>100</v>
      </c>
      <c r="C210" s="9" t="s">
        <v>344</v>
      </c>
      <c r="D210" s="9" t="s">
        <v>345</v>
      </c>
      <c r="E210" s="9">
        <v>0.29399999385355285</v>
      </c>
    </row>
    <row r="211" spans="1:5" ht="36.75" x14ac:dyDescent="0.25">
      <c r="A211" s="9" t="s">
        <v>125</v>
      </c>
      <c r="B211" s="9" t="s">
        <v>100</v>
      </c>
      <c r="C211" s="9" t="s">
        <v>346</v>
      </c>
      <c r="D211" s="9" t="s">
        <v>347</v>
      </c>
      <c r="E211" s="9">
        <v>0.96999997972090557</v>
      </c>
    </row>
    <row r="212" spans="1:5" ht="36.75" x14ac:dyDescent="0.25">
      <c r="A212" s="9" t="s">
        <v>125</v>
      </c>
      <c r="B212" s="9" t="s">
        <v>100</v>
      </c>
      <c r="C212" s="9" t="s">
        <v>348</v>
      </c>
      <c r="D212" s="9" t="s">
        <v>349</v>
      </c>
      <c r="E212" s="9">
        <v>0.96999997972090557</v>
      </c>
    </row>
    <row r="213" spans="1:5" ht="36.75" x14ac:dyDescent="0.25">
      <c r="A213" s="9" t="s">
        <v>125</v>
      </c>
      <c r="B213" s="9" t="s">
        <v>100</v>
      </c>
      <c r="C213" s="9" t="s">
        <v>350</v>
      </c>
      <c r="D213" s="9" t="s">
        <v>351</v>
      </c>
      <c r="E213" s="9">
        <v>0.96999997972090557</v>
      </c>
    </row>
    <row r="214" spans="1:5" ht="36.75" x14ac:dyDescent="0.25">
      <c r="A214" s="9" t="s">
        <v>125</v>
      </c>
      <c r="B214" s="9" t="s">
        <v>100</v>
      </c>
      <c r="C214" s="9" t="s">
        <v>352</v>
      </c>
      <c r="D214" s="9" t="s">
        <v>353</v>
      </c>
      <c r="E214" s="9">
        <v>0.29399999385355285</v>
      </c>
    </row>
    <row r="215" spans="1:5" ht="36.75" x14ac:dyDescent="0.25">
      <c r="A215" s="9" t="s">
        <v>125</v>
      </c>
      <c r="B215" s="9" t="s">
        <v>100</v>
      </c>
      <c r="C215" s="9" t="s">
        <v>354</v>
      </c>
      <c r="D215" s="9" t="s">
        <v>355</v>
      </c>
      <c r="E215" s="9">
        <v>0.96999997972090557</v>
      </c>
    </row>
    <row r="216" spans="1:5" ht="36.75" x14ac:dyDescent="0.25">
      <c r="A216" s="9" t="s">
        <v>125</v>
      </c>
      <c r="B216" s="9" t="s">
        <v>100</v>
      </c>
      <c r="C216" s="9" t="s">
        <v>356</v>
      </c>
      <c r="D216" s="9" t="s">
        <v>357</v>
      </c>
      <c r="E216" s="9">
        <v>0.96999997972090557</v>
      </c>
    </row>
    <row r="217" spans="1:5" ht="36.75" x14ac:dyDescent="0.25">
      <c r="A217" s="9" t="s">
        <v>125</v>
      </c>
      <c r="B217" s="9" t="s">
        <v>100</v>
      </c>
      <c r="C217" s="9" t="s">
        <v>358</v>
      </c>
      <c r="D217" s="9" t="s">
        <v>359</v>
      </c>
      <c r="E217" s="9">
        <v>0.96999997972090557</v>
      </c>
    </row>
    <row r="218" spans="1:5" ht="36.75" x14ac:dyDescent="0.25">
      <c r="A218" s="9" t="s">
        <v>125</v>
      </c>
      <c r="B218" s="9" t="s">
        <v>100</v>
      </c>
      <c r="C218" s="9" t="s">
        <v>360</v>
      </c>
      <c r="D218" s="9" t="s">
        <v>361</v>
      </c>
      <c r="E218" s="9">
        <v>0.96999997972090557</v>
      </c>
    </row>
    <row r="219" spans="1:5" ht="36.75" x14ac:dyDescent="0.25">
      <c r="A219" s="9" t="s">
        <v>125</v>
      </c>
      <c r="B219" s="9" t="s">
        <v>100</v>
      </c>
      <c r="C219" s="9" t="s">
        <v>362</v>
      </c>
      <c r="D219" s="9" t="s">
        <v>363</v>
      </c>
      <c r="E219" s="9">
        <v>1.6159999662154474</v>
      </c>
    </row>
    <row r="220" spans="1:5" ht="36.75" x14ac:dyDescent="0.25">
      <c r="A220" s="9" t="s">
        <v>125</v>
      </c>
      <c r="B220" s="9" t="s">
        <v>100</v>
      </c>
      <c r="C220" s="9" t="s">
        <v>364</v>
      </c>
      <c r="D220" s="9" t="s">
        <v>365</v>
      </c>
      <c r="E220" s="9">
        <v>0.29399999385355285</v>
      </c>
    </row>
    <row r="221" spans="1:5" ht="36.75" x14ac:dyDescent="0.25">
      <c r="A221" s="9" t="s">
        <v>125</v>
      </c>
      <c r="B221" s="9" t="s">
        <v>100</v>
      </c>
      <c r="C221" s="9" t="s">
        <v>366</v>
      </c>
      <c r="D221" s="9" t="s">
        <v>367</v>
      </c>
      <c r="E221" s="9">
        <v>0.96999997972090557</v>
      </c>
    </row>
    <row r="222" spans="1:5" x14ac:dyDescent="0.25">
      <c r="A222" s="1" t="s">
        <v>62</v>
      </c>
      <c r="B222" s="1" t="s">
        <v>62</v>
      </c>
      <c r="C222" s="1">
        <f>SUBTOTAL(103,Elements8_52[Elemento])</f>
        <v>121</v>
      </c>
      <c r="D222" s="1" t="s">
        <v>62</v>
      </c>
      <c r="E222" s="1">
        <f>SUBTOTAL(109,Elements8_52[Totais:])</f>
        <v>95.507998003282736</v>
      </c>
    </row>
  </sheetData>
  <mergeCells count="6">
    <mergeCell ref="A99:E99"/>
    <mergeCell ref="A1:E2"/>
    <mergeCell ref="A4:E4"/>
    <mergeCell ref="A5:E5"/>
    <mergeCell ref="A95:E96"/>
    <mergeCell ref="A98:E98"/>
  </mergeCells>
  <hyperlinks>
    <hyperlink ref="A1" location="'8.5'!A1" display="CONCRETO BOMBEADO,FCK=40MPA,COMPREENDENDO O FORNECIMENTO DE CONCRETO IMPORTADO DE USINA,COLOCACAO NAS FORMAS,ESPALHAMENT O,ADENSAMENTO MECANICO E ACABAMENTO 3%-DESGASTE DE FERRAMENTAS E EPI" xr:uid="{00000000-0004-0000-1000-000000000000}"/>
    <hyperlink ref="B1" location="'8.5'!A1" display="CONCRETO BOMBEADO,FCK=40MPA,COMPREENDENDO O FORNECIMENTO DE CONCRETO IMPORTADO DE USINA,COLOCACAO NAS FORMAS,ESPALHAMENT O,ADENSAMENTO MECANICO E ACABAMENTO 3%-DESGASTE DE FERRAMENTAS E EPI" xr:uid="{00000000-0004-0000-1000-000001000000}"/>
    <hyperlink ref="C1" location="'8.5'!A1" display="CONCRETO BOMBEADO,FCK=40MPA,COMPREENDENDO O FORNECIMENTO DE CONCRETO IMPORTADO DE USINA,COLOCACAO NAS FORMAS,ESPALHAMENT O,ADENSAMENTO MECANICO E ACABAMENTO 3%-DESGASTE DE FERRAMENTAS E EPI" xr:uid="{00000000-0004-0000-1000-000002000000}"/>
    <hyperlink ref="D1" location="'8.5'!A1" display="CONCRETO BOMBEADO,FCK=40MPA,COMPREENDENDO O FORNECIMENTO DE CONCRETO IMPORTADO DE USINA,COLOCACAO NAS FORMAS,ESPALHAMENT O,ADENSAMENTO MECANICO E ACABAMENTO 3%-DESGASTE DE FERRAMENTAS E EPI" xr:uid="{00000000-0004-0000-1000-000003000000}"/>
    <hyperlink ref="E1" location="'8.5'!A1" display="CONCRETO BOMBEADO,FCK=40MPA,COMPREENDENDO O FORNECIMENTO DE CONCRETO IMPORTADO DE USINA,COLOCACAO NAS FORMAS,ESPALHAMENT O,ADENSAMENTO MECANICO E ACABAMENTO 3%-DESGASTE DE FERRAMENTAS E EPI" xr:uid="{00000000-0004-0000-1000-000004000000}"/>
    <hyperlink ref="A2" location="'8.5'!A1" display="CONCRETO BOMBEADO,FCK=40MPA,COMPREENDENDO O FORNECIMENTO DE CONCRETO IMPORTADO DE USINA,COLOCACAO NAS FORMAS,ESPALHAMENT O,ADENSAMENTO MECANICO E ACABAMENTO 3%-DESGASTE DE FERRAMENTAS E EPI" xr:uid="{00000000-0004-0000-1000-000005000000}"/>
    <hyperlink ref="B2" location="'8.5'!A1" display="CONCRETO BOMBEADO,FCK=40MPA,COMPREENDENDO O FORNECIMENTO DE CONCRETO IMPORTADO DE USINA,COLOCACAO NAS FORMAS,ESPALHAMENT O,ADENSAMENTO MECANICO E ACABAMENTO 3%-DESGASTE DE FERRAMENTAS E EPI" xr:uid="{00000000-0004-0000-1000-000006000000}"/>
    <hyperlink ref="C2" location="'8.5'!A1" display="CONCRETO BOMBEADO,FCK=40MPA,COMPREENDENDO O FORNECIMENTO DE CONCRETO IMPORTADO DE USINA,COLOCACAO NAS FORMAS,ESPALHAMENT O,ADENSAMENTO MECANICO E ACABAMENTO 3%-DESGASTE DE FERRAMENTAS E EPI" xr:uid="{00000000-0004-0000-1000-000007000000}"/>
    <hyperlink ref="D2" location="'8.5'!A1" display="CONCRETO BOMBEADO,FCK=40MPA,COMPREENDENDO O FORNECIMENTO DE CONCRETO IMPORTADO DE USINA,COLOCACAO NAS FORMAS,ESPALHAMENT O,ADENSAMENTO MECANICO E ACABAMENTO 3%-DESGASTE DE FERRAMENTAS E EPI" xr:uid="{00000000-0004-0000-1000-000008000000}"/>
    <hyperlink ref="E2" location="'8.5'!A1" display="CONCRETO BOMBEADO,FCK=40MPA,COMPREENDENDO O FORNECIMENTO DE CONCRETO IMPORTADO DE USINA,COLOCACAO NAS FORMAS,ESPALHAMENT O,ADENSAMENTO MECANICO E ACABAMENTO 3%-DESGASTE DE FERRAMENTAS E EPI" xr:uid="{00000000-0004-0000-1000-000009000000}"/>
    <hyperlink ref="A4" location="'8.5'!A1" display="Quadro estrutural (Volume_Concreto)" xr:uid="{00000000-0004-0000-1000-00000A000000}"/>
    <hyperlink ref="B4" location="'8.5'!A1" display="Quadro estrutural (Volume_Concreto)" xr:uid="{00000000-0004-0000-1000-00000B000000}"/>
    <hyperlink ref="C4" location="'8.5'!A1" display="Quadro estrutural (Volume_Concreto)" xr:uid="{00000000-0004-0000-1000-00000C000000}"/>
    <hyperlink ref="D4" location="'8.5'!A1" display="Quadro estrutural (Volume_Concreto)" xr:uid="{00000000-0004-0000-1000-00000D000000}"/>
    <hyperlink ref="E4" location="'8.5'!A1" display="Quadro estrutural (Volume_Concreto)" xr:uid="{00000000-0004-0000-1000-00000E000000}"/>
    <hyperlink ref="A95" location="'8.5'!A1" display="CONCRETO BOMBEADO,FCK=40MPA,COMPREENDENDO O FORNECIMENTO DE CONCRETO IMPORTADO DE USINA,COLOCACAO NAS FORMAS,ESPALHAMENT O,ADENSAMENTO MECANICO E ACABAMENTO 3%-DESGASTE DE FERRAMENTAS E EPI" xr:uid="{00000000-0004-0000-1000-00000F000000}"/>
    <hyperlink ref="B95" location="'8.5'!A1" display="CONCRETO BOMBEADO,FCK=40MPA,COMPREENDENDO O FORNECIMENTO DE CONCRETO IMPORTADO DE USINA,COLOCACAO NAS FORMAS,ESPALHAMENT O,ADENSAMENTO MECANICO E ACABAMENTO 3%-DESGASTE DE FERRAMENTAS E EPI" xr:uid="{00000000-0004-0000-1000-000010000000}"/>
    <hyperlink ref="C95" location="'8.5'!A1" display="CONCRETO BOMBEADO,FCK=40MPA,COMPREENDENDO O FORNECIMENTO DE CONCRETO IMPORTADO DE USINA,COLOCACAO NAS FORMAS,ESPALHAMENT O,ADENSAMENTO MECANICO E ACABAMENTO 3%-DESGASTE DE FERRAMENTAS E EPI" xr:uid="{00000000-0004-0000-1000-000011000000}"/>
    <hyperlink ref="D95" location="'8.5'!A1" display="CONCRETO BOMBEADO,FCK=40MPA,COMPREENDENDO O FORNECIMENTO DE CONCRETO IMPORTADO DE USINA,COLOCACAO NAS FORMAS,ESPALHAMENT O,ADENSAMENTO MECANICO E ACABAMENTO 3%-DESGASTE DE FERRAMENTAS E EPI" xr:uid="{00000000-0004-0000-1000-000012000000}"/>
    <hyperlink ref="E95" location="'8.5'!A1" display="CONCRETO BOMBEADO,FCK=40MPA,COMPREENDENDO O FORNECIMENTO DE CONCRETO IMPORTADO DE USINA,COLOCACAO NAS FORMAS,ESPALHAMENT O,ADENSAMENTO MECANICO E ACABAMENTO 3%-DESGASTE DE FERRAMENTAS E EPI" xr:uid="{00000000-0004-0000-1000-000013000000}"/>
    <hyperlink ref="A96" location="'8.5'!A1" display="CONCRETO BOMBEADO,FCK=40MPA,COMPREENDENDO O FORNECIMENTO DE CONCRETO IMPORTADO DE USINA,COLOCACAO NAS FORMAS,ESPALHAMENT O,ADENSAMENTO MECANICO E ACABAMENTO 3%-DESGASTE DE FERRAMENTAS E EPI" xr:uid="{00000000-0004-0000-1000-000014000000}"/>
    <hyperlink ref="B96" location="'8.5'!A1" display="CONCRETO BOMBEADO,FCK=40MPA,COMPREENDENDO O FORNECIMENTO DE CONCRETO IMPORTADO DE USINA,COLOCACAO NAS FORMAS,ESPALHAMENT O,ADENSAMENTO MECANICO E ACABAMENTO 3%-DESGASTE DE FERRAMENTAS E EPI" xr:uid="{00000000-0004-0000-1000-000015000000}"/>
    <hyperlink ref="C96" location="'8.5'!A1" display="CONCRETO BOMBEADO,FCK=40MPA,COMPREENDENDO O FORNECIMENTO DE CONCRETO IMPORTADO DE USINA,COLOCACAO NAS FORMAS,ESPALHAMENT O,ADENSAMENTO MECANICO E ACABAMENTO 3%-DESGASTE DE FERRAMENTAS E EPI" xr:uid="{00000000-0004-0000-1000-000016000000}"/>
    <hyperlink ref="D96" location="'8.5'!A1" display="CONCRETO BOMBEADO,FCK=40MPA,COMPREENDENDO O FORNECIMENTO DE CONCRETO IMPORTADO DE USINA,COLOCACAO NAS FORMAS,ESPALHAMENT O,ADENSAMENTO MECANICO E ACABAMENTO 3%-DESGASTE DE FERRAMENTAS E EPI" xr:uid="{00000000-0004-0000-1000-000017000000}"/>
    <hyperlink ref="E96" location="'8.5'!A1" display="CONCRETO BOMBEADO,FCK=40MPA,COMPREENDENDO O FORNECIMENTO DE CONCRETO IMPORTADO DE USINA,COLOCACAO NAS FORMAS,ESPALHAMENT O,ADENSAMENTO MECANICO E ACABAMENTO 3%-DESGASTE DE FERRAMENTAS E EPI" xr:uid="{00000000-0004-0000-1000-000018000000}"/>
    <hyperlink ref="A98" location="'8.5'!A1" display="Conexões estruturais (Volume_Concreto)" xr:uid="{00000000-0004-0000-1000-000019000000}"/>
    <hyperlink ref="B98" location="'8.5'!A1" display="Conexões estruturais (Volume_Concreto)" xr:uid="{00000000-0004-0000-1000-00001A000000}"/>
    <hyperlink ref="C98" location="'8.5'!A1" display="Conexões estruturais (Volume_Concreto)" xr:uid="{00000000-0004-0000-1000-00001B000000}"/>
    <hyperlink ref="D98" location="'8.5'!A1" display="Conexões estruturais (Volume_Concreto)" xr:uid="{00000000-0004-0000-1000-00001C000000}"/>
    <hyperlink ref="E98" location="'8.5'!A1" display="Conexões estruturais (Volume_Concreto)" xr:uid="{00000000-0004-0000-10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4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39</v>
      </c>
      <c r="B1" s="21" t="s">
        <v>39</v>
      </c>
      <c r="C1" s="21" t="s">
        <v>39</v>
      </c>
      <c r="D1" s="21" t="s">
        <v>39</v>
      </c>
      <c r="E1" s="21" t="s">
        <v>39</v>
      </c>
    </row>
    <row r="2" spans="1:5" x14ac:dyDescent="0.25">
      <c r="A2" s="21" t="s">
        <v>39</v>
      </c>
      <c r="B2" s="21" t="s">
        <v>39</v>
      </c>
      <c r="C2" s="21" t="s">
        <v>39</v>
      </c>
      <c r="D2" s="21" t="s">
        <v>39</v>
      </c>
      <c r="E2" s="21" t="s">
        <v>39</v>
      </c>
    </row>
    <row r="4" spans="1:5" x14ac:dyDescent="0.25">
      <c r="A4" s="16" t="s">
        <v>94</v>
      </c>
      <c r="B4" s="16" t="s">
        <v>94</v>
      </c>
      <c r="C4" s="16" t="s">
        <v>94</v>
      </c>
      <c r="D4" s="16" t="s">
        <v>94</v>
      </c>
      <c r="E4" s="16" t="s">
        <v>94</v>
      </c>
    </row>
    <row r="5" spans="1:5" x14ac:dyDescent="0.25">
      <c r="A5" s="22" t="s">
        <v>62</v>
      </c>
      <c r="B5" s="22" t="s">
        <v>62</v>
      </c>
      <c r="C5" s="22" t="s">
        <v>62</v>
      </c>
      <c r="D5" s="22" t="s">
        <v>62</v>
      </c>
      <c r="E5" s="22" t="s">
        <v>62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128</v>
      </c>
      <c r="D7" s="9" t="s">
        <v>129</v>
      </c>
      <c r="E7" s="9">
        <v>1.6800000723334785</v>
      </c>
    </row>
    <row r="8" spans="1:5" ht="36.75" x14ac:dyDescent="0.25">
      <c r="A8" s="9" t="s">
        <v>125</v>
      </c>
      <c r="B8" s="9" t="s">
        <v>100</v>
      </c>
      <c r="C8" s="9" t="s">
        <v>130</v>
      </c>
      <c r="D8" s="9" t="s">
        <v>131</v>
      </c>
      <c r="E8" s="9">
        <v>1.6800000723334785</v>
      </c>
    </row>
    <row r="9" spans="1:5" ht="36.75" x14ac:dyDescent="0.25">
      <c r="A9" s="9" t="s">
        <v>125</v>
      </c>
      <c r="B9" s="9" t="s">
        <v>100</v>
      </c>
      <c r="C9" s="9" t="s">
        <v>140</v>
      </c>
      <c r="D9" s="9" t="s">
        <v>141</v>
      </c>
      <c r="E9" s="9">
        <v>4.2170001815656413</v>
      </c>
    </row>
    <row r="10" spans="1:5" ht="36.75" x14ac:dyDescent="0.25">
      <c r="A10" s="9" t="s">
        <v>125</v>
      </c>
      <c r="B10" s="9" t="s">
        <v>100</v>
      </c>
      <c r="C10" s="9" t="s">
        <v>142</v>
      </c>
      <c r="D10" s="9" t="s">
        <v>143</v>
      </c>
      <c r="E10" s="9">
        <v>4.2170001815656413</v>
      </c>
    </row>
    <row r="11" spans="1:5" ht="36.75" x14ac:dyDescent="0.25">
      <c r="A11" s="9" t="s">
        <v>125</v>
      </c>
      <c r="B11" s="9" t="s">
        <v>100</v>
      </c>
      <c r="C11" s="9" t="s">
        <v>146</v>
      </c>
      <c r="D11" s="9" t="s">
        <v>147</v>
      </c>
      <c r="E11" s="9">
        <v>1.6800000723334785</v>
      </c>
    </row>
    <row r="12" spans="1:5" ht="36.75" x14ac:dyDescent="0.25">
      <c r="A12" s="9" t="s">
        <v>125</v>
      </c>
      <c r="B12" s="9" t="s">
        <v>100</v>
      </c>
      <c r="C12" s="9" t="s">
        <v>148</v>
      </c>
      <c r="D12" s="9" t="s">
        <v>149</v>
      </c>
      <c r="E12" s="9">
        <v>1.6800000723334785</v>
      </c>
    </row>
    <row r="13" spans="1:5" ht="36.75" x14ac:dyDescent="0.25">
      <c r="A13" s="9" t="s">
        <v>125</v>
      </c>
      <c r="B13" s="9" t="s">
        <v>100</v>
      </c>
      <c r="C13" s="9" t="s">
        <v>152</v>
      </c>
      <c r="D13" s="9" t="s">
        <v>153</v>
      </c>
      <c r="E13" s="9">
        <v>1.6800000723334785</v>
      </c>
    </row>
    <row r="14" spans="1:5" ht="36.75" x14ac:dyDescent="0.25">
      <c r="A14" s="9" t="s">
        <v>125</v>
      </c>
      <c r="B14" s="9" t="s">
        <v>100</v>
      </c>
      <c r="C14" s="9" t="s">
        <v>154</v>
      </c>
      <c r="D14" s="9" t="s">
        <v>155</v>
      </c>
      <c r="E14" s="9">
        <v>1.6800000723334785</v>
      </c>
    </row>
    <row r="15" spans="1:5" ht="36.75" x14ac:dyDescent="0.25">
      <c r="A15" s="9" t="s">
        <v>125</v>
      </c>
      <c r="B15" s="9" t="s">
        <v>100</v>
      </c>
      <c r="C15" s="9" t="s">
        <v>162</v>
      </c>
      <c r="D15" s="9" t="s">
        <v>163</v>
      </c>
      <c r="E15" s="9">
        <v>1.6800000723334785</v>
      </c>
    </row>
    <row r="16" spans="1:5" ht="36.75" x14ac:dyDescent="0.25">
      <c r="A16" s="9" t="s">
        <v>125</v>
      </c>
      <c r="B16" s="9" t="s">
        <v>100</v>
      </c>
      <c r="C16" s="9" t="s">
        <v>164</v>
      </c>
      <c r="D16" s="9" t="s">
        <v>165</v>
      </c>
      <c r="E16" s="9">
        <v>1.6800000723334785</v>
      </c>
    </row>
    <row r="17" spans="1:5" ht="36.75" x14ac:dyDescent="0.25">
      <c r="A17" s="9" t="s">
        <v>125</v>
      </c>
      <c r="B17" s="9" t="s">
        <v>100</v>
      </c>
      <c r="C17" s="9" t="s">
        <v>166</v>
      </c>
      <c r="D17" s="9" t="s">
        <v>167</v>
      </c>
      <c r="E17" s="9">
        <v>1.6800000723334785</v>
      </c>
    </row>
    <row r="18" spans="1:5" ht="36.75" x14ac:dyDescent="0.25">
      <c r="A18" s="9" t="s">
        <v>125</v>
      </c>
      <c r="B18" s="9" t="s">
        <v>100</v>
      </c>
      <c r="C18" s="9" t="s">
        <v>168</v>
      </c>
      <c r="D18" s="9" t="s">
        <v>169</v>
      </c>
      <c r="E18" s="9">
        <v>1.6800000723334785</v>
      </c>
    </row>
    <row r="19" spans="1:5" ht="36.75" x14ac:dyDescent="0.25">
      <c r="A19" s="9" t="s">
        <v>125</v>
      </c>
      <c r="B19" s="9" t="s">
        <v>100</v>
      </c>
      <c r="C19" s="9" t="s">
        <v>170</v>
      </c>
      <c r="D19" s="9" t="s">
        <v>171</v>
      </c>
      <c r="E19" s="9">
        <v>1.6800000723334785</v>
      </c>
    </row>
    <row r="20" spans="1:5" ht="36.75" x14ac:dyDescent="0.25">
      <c r="A20" s="9" t="s">
        <v>125</v>
      </c>
      <c r="B20" s="9" t="s">
        <v>100</v>
      </c>
      <c r="C20" s="9" t="s">
        <v>174</v>
      </c>
      <c r="D20" s="9" t="s">
        <v>175</v>
      </c>
      <c r="E20" s="9">
        <v>1.6800000723334785</v>
      </c>
    </row>
    <row r="21" spans="1:5" ht="36.75" x14ac:dyDescent="0.25">
      <c r="A21" s="9" t="s">
        <v>125</v>
      </c>
      <c r="B21" s="9" t="s">
        <v>100</v>
      </c>
      <c r="C21" s="9" t="s">
        <v>176</v>
      </c>
      <c r="D21" s="9" t="s">
        <v>177</v>
      </c>
      <c r="E21" s="9">
        <v>1.6800000723334785</v>
      </c>
    </row>
    <row r="22" spans="1:5" ht="36.75" x14ac:dyDescent="0.25">
      <c r="A22" s="9" t="s">
        <v>125</v>
      </c>
      <c r="B22" s="9" t="s">
        <v>100</v>
      </c>
      <c r="C22" s="9" t="s">
        <v>202</v>
      </c>
      <c r="D22" s="9" t="s">
        <v>203</v>
      </c>
      <c r="E22" s="9">
        <v>1.6800000723334785</v>
      </c>
    </row>
    <row r="23" spans="1:5" ht="36.75" x14ac:dyDescent="0.25">
      <c r="A23" s="9" t="s">
        <v>125</v>
      </c>
      <c r="B23" s="9" t="s">
        <v>100</v>
      </c>
      <c r="C23" s="9" t="s">
        <v>212</v>
      </c>
      <c r="D23" s="9" t="s">
        <v>213</v>
      </c>
      <c r="E23" s="9">
        <v>1.6800000723334785</v>
      </c>
    </row>
    <row r="24" spans="1:5" ht="36.75" x14ac:dyDescent="0.25">
      <c r="A24" s="9" t="s">
        <v>125</v>
      </c>
      <c r="B24" s="9" t="s">
        <v>100</v>
      </c>
      <c r="C24" s="9" t="s">
        <v>216</v>
      </c>
      <c r="D24" s="9" t="s">
        <v>217</v>
      </c>
      <c r="E24" s="9">
        <v>1.6800000723334785</v>
      </c>
    </row>
    <row r="25" spans="1:5" ht="36.75" x14ac:dyDescent="0.25">
      <c r="A25" s="9" t="s">
        <v>125</v>
      </c>
      <c r="B25" s="9" t="s">
        <v>100</v>
      </c>
      <c r="C25" s="9" t="s">
        <v>226</v>
      </c>
      <c r="D25" s="9" t="s">
        <v>227</v>
      </c>
      <c r="E25" s="9">
        <v>1.6800000723334785</v>
      </c>
    </row>
    <row r="26" spans="1:5" ht="36.75" x14ac:dyDescent="0.25">
      <c r="A26" s="9" t="s">
        <v>125</v>
      </c>
      <c r="B26" s="9" t="s">
        <v>100</v>
      </c>
      <c r="C26" s="9" t="s">
        <v>228</v>
      </c>
      <c r="D26" s="9" t="s">
        <v>229</v>
      </c>
      <c r="E26" s="9">
        <v>1.6800000723334785</v>
      </c>
    </row>
    <row r="27" spans="1:5" ht="36.75" x14ac:dyDescent="0.25">
      <c r="A27" s="9" t="s">
        <v>125</v>
      </c>
      <c r="B27" s="9" t="s">
        <v>100</v>
      </c>
      <c r="C27" s="9" t="s">
        <v>234</v>
      </c>
      <c r="D27" s="9" t="s">
        <v>235</v>
      </c>
      <c r="E27" s="9">
        <v>5.1210002204879421</v>
      </c>
    </row>
    <row r="28" spans="1:5" ht="36.75" x14ac:dyDescent="0.25">
      <c r="A28" s="9" t="s">
        <v>125</v>
      </c>
      <c r="B28" s="9" t="s">
        <v>100</v>
      </c>
      <c r="C28" s="9" t="s">
        <v>240</v>
      </c>
      <c r="D28" s="9" t="s">
        <v>241</v>
      </c>
      <c r="E28" s="9">
        <v>1.6800000723334785</v>
      </c>
    </row>
    <row r="29" spans="1:5" ht="36.75" x14ac:dyDescent="0.25">
      <c r="A29" s="9" t="s">
        <v>125</v>
      </c>
      <c r="B29" s="9" t="s">
        <v>100</v>
      </c>
      <c r="C29" s="9" t="s">
        <v>244</v>
      </c>
      <c r="D29" s="9" t="s">
        <v>245</v>
      </c>
      <c r="E29" s="9">
        <v>4.2170001815656413</v>
      </c>
    </row>
    <row r="30" spans="1:5" ht="36.75" x14ac:dyDescent="0.25">
      <c r="A30" s="9" t="s">
        <v>125</v>
      </c>
      <c r="B30" s="9" t="s">
        <v>100</v>
      </c>
      <c r="C30" s="9" t="s">
        <v>248</v>
      </c>
      <c r="D30" s="9" t="s">
        <v>249</v>
      </c>
      <c r="E30" s="9">
        <v>1.6800000723334785</v>
      </c>
    </row>
    <row r="31" spans="1:5" ht="36.75" x14ac:dyDescent="0.25">
      <c r="A31" s="9" t="s">
        <v>125</v>
      </c>
      <c r="B31" s="9" t="s">
        <v>100</v>
      </c>
      <c r="C31" s="9" t="s">
        <v>250</v>
      </c>
      <c r="D31" s="9" t="s">
        <v>251</v>
      </c>
      <c r="E31" s="9">
        <v>1.6800000723334785</v>
      </c>
    </row>
    <row r="32" spans="1:5" ht="36.75" x14ac:dyDescent="0.25">
      <c r="A32" s="9" t="s">
        <v>125</v>
      </c>
      <c r="B32" s="9" t="s">
        <v>100</v>
      </c>
      <c r="C32" s="9" t="s">
        <v>252</v>
      </c>
      <c r="D32" s="9" t="s">
        <v>253</v>
      </c>
      <c r="E32" s="9">
        <v>1.6800000723334785</v>
      </c>
    </row>
    <row r="33" spans="1:5" ht="36.75" x14ac:dyDescent="0.25">
      <c r="A33" s="9" t="s">
        <v>125</v>
      </c>
      <c r="B33" s="9" t="s">
        <v>100</v>
      </c>
      <c r="C33" s="9" t="s">
        <v>254</v>
      </c>
      <c r="D33" s="9" t="s">
        <v>255</v>
      </c>
      <c r="E33" s="9">
        <v>1.6800000723334785</v>
      </c>
    </row>
    <row r="34" spans="1:5" ht="36.75" x14ac:dyDescent="0.25">
      <c r="A34" s="9" t="s">
        <v>125</v>
      </c>
      <c r="B34" s="9" t="s">
        <v>100</v>
      </c>
      <c r="C34" s="9" t="s">
        <v>276</v>
      </c>
      <c r="D34" s="9" t="s">
        <v>277</v>
      </c>
      <c r="E34" s="9">
        <v>4.2170001815656413</v>
      </c>
    </row>
    <row r="35" spans="1:5" ht="36.75" x14ac:dyDescent="0.25">
      <c r="A35" s="9" t="s">
        <v>125</v>
      </c>
      <c r="B35" s="9" t="s">
        <v>100</v>
      </c>
      <c r="C35" s="9" t="s">
        <v>278</v>
      </c>
      <c r="D35" s="9" t="s">
        <v>279</v>
      </c>
      <c r="E35" s="9">
        <v>1.6800000723334785</v>
      </c>
    </row>
    <row r="36" spans="1:5" ht="36.75" x14ac:dyDescent="0.25">
      <c r="A36" s="9" t="s">
        <v>125</v>
      </c>
      <c r="B36" s="9" t="s">
        <v>100</v>
      </c>
      <c r="C36" s="9" t="s">
        <v>280</v>
      </c>
      <c r="D36" s="9" t="s">
        <v>281</v>
      </c>
      <c r="E36" s="9">
        <v>1.6800000723334785</v>
      </c>
    </row>
    <row r="37" spans="1:5" ht="36.75" x14ac:dyDescent="0.25">
      <c r="A37" s="9" t="s">
        <v>125</v>
      </c>
      <c r="B37" s="9" t="s">
        <v>100</v>
      </c>
      <c r="C37" s="9" t="s">
        <v>282</v>
      </c>
      <c r="D37" s="9" t="s">
        <v>283</v>
      </c>
      <c r="E37" s="9">
        <v>1.6800000723334785</v>
      </c>
    </row>
    <row r="38" spans="1:5" ht="36.75" x14ac:dyDescent="0.25">
      <c r="A38" s="9" t="s">
        <v>125</v>
      </c>
      <c r="B38" s="9" t="s">
        <v>100</v>
      </c>
      <c r="C38" s="9" t="s">
        <v>292</v>
      </c>
      <c r="D38" s="9" t="s">
        <v>293</v>
      </c>
      <c r="E38" s="9">
        <v>1.6800000723334785</v>
      </c>
    </row>
    <row r="39" spans="1:5" ht="36.75" x14ac:dyDescent="0.25">
      <c r="A39" s="9" t="s">
        <v>125</v>
      </c>
      <c r="B39" s="9" t="s">
        <v>100</v>
      </c>
      <c r="C39" s="9" t="s">
        <v>294</v>
      </c>
      <c r="D39" s="9" t="s">
        <v>295</v>
      </c>
      <c r="E39" s="9">
        <v>1.6800000723334785</v>
      </c>
    </row>
    <row r="40" spans="1:5" ht="36.75" x14ac:dyDescent="0.25">
      <c r="A40" s="9" t="s">
        <v>125</v>
      </c>
      <c r="B40" s="9" t="s">
        <v>100</v>
      </c>
      <c r="C40" s="9" t="s">
        <v>296</v>
      </c>
      <c r="D40" s="9" t="s">
        <v>297</v>
      </c>
      <c r="E40" s="9">
        <v>1.6800000723334785</v>
      </c>
    </row>
    <row r="41" spans="1:5" ht="36.75" x14ac:dyDescent="0.25">
      <c r="A41" s="9" t="s">
        <v>125</v>
      </c>
      <c r="B41" s="9" t="s">
        <v>100</v>
      </c>
      <c r="C41" s="9" t="s">
        <v>298</v>
      </c>
      <c r="D41" s="9" t="s">
        <v>299</v>
      </c>
      <c r="E41" s="9">
        <v>1.6800000723334785</v>
      </c>
    </row>
    <row r="42" spans="1:5" ht="36.75" x14ac:dyDescent="0.25">
      <c r="A42" s="9" t="s">
        <v>125</v>
      </c>
      <c r="B42" s="9" t="s">
        <v>100</v>
      </c>
      <c r="C42" s="9" t="s">
        <v>300</v>
      </c>
      <c r="D42" s="9" t="s">
        <v>301</v>
      </c>
      <c r="E42" s="9">
        <v>1.6800000723334785</v>
      </c>
    </row>
    <row r="43" spans="1:5" ht="36.75" x14ac:dyDescent="0.25">
      <c r="A43" s="9" t="s">
        <v>125</v>
      </c>
      <c r="B43" s="9" t="s">
        <v>100</v>
      </c>
      <c r="C43" s="9" t="s">
        <v>310</v>
      </c>
      <c r="D43" s="9" t="s">
        <v>311</v>
      </c>
      <c r="E43" s="9">
        <v>1.6800000723334785</v>
      </c>
    </row>
    <row r="44" spans="1:5" ht="36.75" x14ac:dyDescent="0.25">
      <c r="A44" s="9" t="s">
        <v>125</v>
      </c>
      <c r="B44" s="9" t="s">
        <v>100</v>
      </c>
      <c r="C44" s="9" t="s">
        <v>316</v>
      </c>
      <c r="D44" s="9" t="s">
        <v>317</v>
      </c>
      <c r="E44" s="9">
        <v>1.6800000723334785</v>
      </c>
    </row>
    <row r="45" spans="1:5" ht="36.75" x14ac:dyDescent="0.25">
      <c r="A45" s="9" t="s">
        <v>125</v>
      </c>
      <c r="B45" s="9" t="s">
        <v>100</v>
      </c>
      <c r="C45" s="9" t="s">
        <v>320</v>
      </c>
      <c r="D45" s="9" t="s">
        <v>321</v>
      </c>
      <c r="E45" s="9">
        <v>1.6800000723334785</v>
      </c>
    </row>
    <row r="46" spans="1:5" ht="36.75" x14ac:dyDescent="0.25">
      <c r="A46" s="9" t="s">
        <v>125</v>
      </c>
      <c r="B46" s="9" t="s">
        <v>100</v>
      </c>
      <c r="C46" s="9" t="s">
        <v>322</v>
      </c>
      <c r="D46" s="9" t="s">
        <v>323</v>
      </c>
      <c r="E46" s="9">
        <v>1.6800000723334785</v>
      </c>
    </row>
    <row r="47" spans="1:5" ht="36.75" x14ac:dyDescent="0.25">
      <c r="A47" s="9" t="s">
        <v>125</v>
      </c>
      <c r="B47" s="9" t="s">
        <v>100</v>
      </c>
      <c r="C47" s="9" t="s">
        <v>332</v>
      </c>
      <c r="D47" s="9" t="s">
        <v>333</v>
      </c>
      <c r="E47" s="9">
        <v>1.6800000723334785</v>
      </c>
    </row>
    <row r="48" spans="1:5" ht="36.75" x14ac:dyDescent="0.25">
      <c r="A48" s="9" t="s">
        <v>125</v>
      </c>
      <c r="B48" s="9" t="s">
        <v>100</v>
      </c>
      <c r="C48" s="9" t="s">
        <v>344</v>
      </c>
      <c r="D48" s="9" t="s">
        <v>345</v>
      </c>
      <c r="E48" s="9">
        <v>1.6800000723334785</v>
      </c>
    </row>
    <row r="49" spans="1:5" ht="36.75" x14ac:dyDescent="0.25">
      <c r="A49" s="9" t="s">
        <v>125</v>
      </c>
      <c r="B49" s="9" t="s">
        <v>100</v>
      </c>
      <c r="C49" s="9" t="s">
        <v>352</v>
      </c>
      <c r="D49" s="9" t="s">
        <v>353</v>
      </c>
      <c r="E49" s="9">
        <v>1.6800000723334785</v>
      </c>
    </row>
    <row r="50" spans="1:5" ht="36.75" x14ac:dyDescent="0.25">
      <c r="A50" s="9" t="s">
        <v>125</v>
      </c>
      <c r="B50" s="9" t="s">
        <v>100</v>
      </c>
      <c r="C50" s="9" t="s">
        <v>362</v>
      </c>
      <c r="D50" s="9" t="s">
        <v>363</v>
      </c>
      <c r="E50" s="9">
        <v>4.2170001815656413</v>
      </c>
    </row>
    <row r="51" spans="1:5" ht="36.75" x14ac:dyDescent="0.25">
      <c r="A51" s="9" t="s">
        <v>125</v>
      </c>
      <c r="B51" s="9" t="s">
        <v>100</v>
      </c>
      <c r="C51" s="9" t="s">
        <v>364</v>
      </c>
      <c r="D51" s="9" t="s">
        <v>365</v>
      </c>
      <c r="E51" s="9">
        <v>1.6800000723334785</v>
      </c>
    </row>
    <row r="52" spans="1:5" x14ac:dyDescent="0.25">
      <c r="A52" s="1" t="s">
        <v>62</v>
      </c>
      <c r="B52" s="1" t="s">
        <v>62</v>
      </c>
      <c r="C52" s="1">
        <f>SUBTOTAL(103,Elements8_61[Elemento])</f>
        <v>45</v>
      </c>
      <c r="D52" s="1" t="s">
        <v>62</v>
      </c>
      <c r="E52" s="1">
        <f>SUBTOTAL(109,Elements8_61[Totais:])</f>
        <v>91.726003949321878</v>
      </c>
    </row>
    <row r="55" spans="1:5" x14ac:dyDescent="0.25">
      <c r="A55" s="21" t="s">
        <v>39</v>
      </c>
      <c r="B55" s="21" t="s">
        <v>39</v>
      </c>
      <c r="C55" s="21" t="s">
        <v>39</v>
      </c>
      <c r="D55" s="21" t="s">
        <v>39</v>
      </c>
      <c r="E55" s="21" t="s">
        <v>39</v>
      </c>
    </row>
    <row r="56" spans="1:5" x14ac:dyDescent="0.25">
      <c r="A56" s="21" t="s">
        <v>39</v>
      </c>
      <c r="B56" s="21" t="s">
        <v>39</v>
      </c>
      <c r="C56" s="21" t="s">
        <v>39</v>
      </c>
      <c r="D56" s="21" t="s">
        <v>39</v>
      </c>
      <c r="E56" s="21" t="s">
        <v>39</v>
      </c>
    </row>
    <row r="58" spans="1:5" x14ac:dyDescent="0.25">
      <c r="A58" s="16" t="s">
        <v>95</v>
      </c>
      <c r="B58" s="16" t="s">
        <v>95</v>
      </c>
      <c r="C58" s="16" t="s">
        <v>95</v>
      </c>
      <c r="D58" s="16" t="s">
        <v>95</v>
      </c>
      <c r="E58" s="16" t="s">
        <v>95</v>
      </c>
    </row>
    <row r="59" spans="1:5" x14ac:dyDescent="0.25">
      <c r="A59" s="22" t="s">
        <v>62</v>
      </c>
      <c r="B59" s="22" t="s">
        <v>62</v>
      </c>
      <c r="C59" s="22" t="s">
        <v>62</v>
      </c>
      <c r="D59" s="22" t="s">
        <v>62</v>
      </c>
      <c r="E59" s="22" t="s">
        <v>62</v>
      </c>
    </row>
    <row r="60" spans="1:5" x14ac:dyDescent="0.25">
      <c r="A60" s="8" t="s">
        <v>120</v>
      </c>
      <c r="B60" s="8" t="s">
        <v>121</v>
      </c>
      <c r="C60" s="8" t="s">
        <v>122</v>
      </c>
      <c r="D60" s="8" t="s">
        <v>123</v>
      </c>
      <c r="E60" s="8" t="s">
        <v>124</v>
      </c>
    </row>
    <row r="61" spans="1:5" ht="36.75" x14ac:dyDescent="0.25">
      <c r="A61" s="9" t="s">
        <v>125</v>
      </c>
      <c r="B61" s="9" t="s">
        <v>100</v>
      </c>
      <c r="C61" s="9" t="s">
        <v>2177</v>
      </c>
      <c r="D61" s="9" t="s">
        <v>2178</v>
      </c>
      <c r="E61" s="9">
        <v>41.070001768295207</v>
      </c>
    </row>
    <row r="62" spans="1:5" ht="36.75" x14ac:dyDescent="0.25">
      <c r="A62" s="9" t="s">
        <v>125</v>
      </c>
      <c r="B62" s="9" t="s">
        <v>100</v>
      </c>
      <c r="C62" s="9" t="s">
        <v>2177</v>
      </c>
      <c r="D62" s="9" t="s">
        <v>2179</v>
      </c>
      <c r="E62" s="9">
        <v>41.070001768295207</v>
      </c>
    </row>
    <row r="63" spans="1:5" ht="36.75" x14ac:dyDescent="0.25">
      <c r="A63" s="9" t="s">
        <v>125</v>
      </c>
      <c r="B63" s="9" t="s">
        <v>100</v>
      </c>
      <c r="C63" s="9" t="s">
        <v>2177</v>
      </c>
      <c r="D63" s="9" t="s">
        <v>2180</v>
      </c>
      <c r="E63" s="9">
        <v>5.1000002195837721</v>
      </c>
    </row>
    <row r="64" spans="1:5" ht="36.75" x14ac:dyDescent="0.25">
      <c r="A64" s="9" t="s">
        <v>125</v>
      </c>
      <c r="B64" s="9" t="s">
        <v>100</v>
      </c>
      <c r="C64" s="9" t="s">
        <v>2177</v>
      </c>
      <c r="D64" s="9" t="s">
        <v>2181</v>
      </c>
      <c r="E64" s="9">
        <v>38.640001663669992</v>
      </c>
    </row>
    <row r="65" spans="1:5" ht="36.75" x14ac:dyDescent="0.25">
      <c r="A65" s="9" t="s">
        <v>125</v>
      </c>
      <c r="B65" s="9" t="s">
        <v>100</v>
      </c>
      <c r="C65" s="9" t="s">
        <v>2177</v>
      </c>
      <c r="D65" s="9" t="s">
        <v>2182</v>
      </c>
      <c r="E65" s="9">
        <v>5.0900002191532163</v>
      </c>
    </row>
    <row r="66" spans="1:5" ht="36.75" x14ac:dyDescent="0.25">
      <c r="A66" s="9" t="s">
        <v>125</v>
      </c>
      <c r="B66" s="9" t="s">
        <v>100</v>
      </c>
      <c r="C66" s="9" t="s">
        <v>2177</v>
      </c>
      <c r="D66" s="9" t="s">
        <v>2183</v>
      </c>
      <c r="E66" s="9">
        <v>12.260000527862168</v>
      </c>
    </row>
    <row r="67" spans="1:5" ht="36.75" x14ac:dyDescent="0.25">
      <c r="A67" s="9" t="s">
        <v>125</v>
      </c>
      <c r="B67" s="9" t="s">
        <v>100</v>
      </c>
      <c r="C67" s="9" t="s">
        <v>2177</v>
      </c>
      <c r="D67" s="9" t="s">
        <v>2184</v>
      </c>
      <c r="E67" s="9">
        <v>44.740001926309411</v>
      </c>
    </row>
    <row r="68" spans="1:5" ht="36.75" x14ac:dyDescent="0.25">
      <c r="A68" s="9" t="s">
        <v>125</v>
      </c>
      <c r="B68" s="9" t="s">
        <v>100</v>
      </c>
      <c r="C68" s="9" t="s">
        <v>2177</v>
      </c>
      <c r="D68" s="9" t="s">
        <v>2185</v>
      </c>
      <c r="E68" s="9">
        <v>19.240000828390546</v>
      </c>
    </row>
    <row r="69" spans="1:5" ht="36.75" x14ac:dyDescent="0.25">
      <c r="A69" s="9" t="s">
        <v>125</v>
      </c>
      <c r="B69" s="9" t="s">
        <v>100</v>
      </c>
      <c r="C69" s="9" t="s">
        <v>2177</v>
      </c>
      <c r="D69" s="9" t="s">
        <v>2186</v>
      </c>
      <c r="E69" s="9">
        <v>48.850002103268096</v>
      </c>
    </row>
    <row r="70" spans="1:5" ht="36.75" x14ac:dyDescent="0.25">
      <c r="A70" s="9" t="s">
        <v>125</v>
      </c>
      <c r="B70" s="9" t="s">
        <v>100</v>
      </c>
      <c r="C70" s="9" t="s">
        <v>2177</v>
      </c>
      <c r="D70" s="9" t="s">
        <v>2187</v>
      </c>
      <c r="E70" s="9">
        <v>20.440000880057315</v>
      </c>
    </row>
    <row r="71" spans="1:5" ht="36.75" x14ac:dyDescent="0.25">
      <c r="A71" s="9" t="s">
        <v>125</v>
      </c>
      <c r="B71" s="9" t="s">
        <v>100</v>
      </c>
      <c r="C71" s="9" t="s">
        <v>2177</v>
      </c>
      <c r="D71" s="9" t="s">
        <v>2188</v>
      </c>
      <c r="E71" s="9">
        <v>23.570001014821475</v>
      </c>
    </row>
    <row r="72" spans="1:5" ht="36.75" x14ac:dyDescent="0.25">
      <c r="A72" s="9" t="s">
        <v>125</v>
      </c>
      <c r="B72" s="9" t="s">
        <v>100</v>
      </c>
      <c r="C72" s="9" t="s">
        <v>2177</v>
      </c>
      <c r="D72" s="9" t="s">
        <v>2189</v>
      </c>
      <c r="E72" s="9">
        <v>38.640001663669992</v>
      </c>
    </row>
    <row r="73" spans="1:5" ht="36.75" x14ac:dyDescent="0.25">
      <c r="A73" s="9" t="s">
        <v>125</v>
      </c>
      <c r="B73" s="9" t="s">
        <v>100</v>
      </c>
      <c r="C73" s="9" t="s">
        <v>2177</v>
      </c>
      <c r="D73" s="9" t="s">
        <v>2190</v>
      </c>
      <c r="E73" s="9">
        <v>19.290000830543327</v>
      </c>
    </row>
    <row r="74" spans="1:5" ht="36.75" x14ac:dyDescent="0.25">
      <c r="A74" s="9" t="s">
        <v>125</v>
      </c>
      <c r="B74" s="9" t="s">
        <v>100</v>
      </c>
      <c r="C74" s="9" t="s">
        <v>2177</v>
      </c>
      <c r="D74" s="9" t="s">
        <v>2191</v>
      </c>
      <c r="E74" s="9">
        <v>41.070001768295207</v>
      </c>
    </row>
    <row r="75" spans="1:5" ht="36.75" x14ac:dyDescent="0.25">
      <c r="A75" s="9" t="s">
        <v>125</v>
      </c>
      <c r="B75" s="9" t="s">
        <v>100</v>
      </c>
      <c r="C75" s="9" t="s">
        <v>2177</v>
      </c>
      <c r="D75" s="9" t="s">
        <v>2192</v>
      </c>
      <c r="E75" s="9">
        <v>41.070001768295207</v>
      </c>
    </row>
    <row r="76" spans="1:5" ht="36.75" x14ac:dyDescent="0.25">
      <c r="A76" s="9" t="s">
        <v>125</v>
      </c>
      <c r="B76" s="9" t="s">
        <v>100</v>
      </c>
      <c r="C76" s="9" t="s">
        <v>2177</v>
      </c>
      <c r="D76" s="9" t="s">
        <v>2193</v>
      </c>
      <c r="E76" s="9">
        <v>6.250000269097761</v>
      </c>
    </row>
    <row r="77" spans="1:5" ht="36.75" x14ac:dyDescent="0.25">
      <c r="A77" s="9" t="s">
        <v>125</v>
      </c>
      <c r="B77" s="9" t="s">
        <v>100</v>
      </c>
      <c r="C77" s="9" t="s">
        <v>2177</v>
      </c>
      <c r="D77" s="9" t="s">
        <v>2194</v>
      </c>
      <c r="E77" s="9">
        <v>10.89000046887594</v>
      </c>
    </row>
    <row r="78" spans="1:5" ht="36.75" x14ac:dyDescent="0.25">
      <c r="A78" s="9" t="s">
        <v>125</v>
      </c>
      <c r="B78" s="9" t="s">
        <v>100</v>
      </c>
      <c r="C78" s="9" t="s">
        <v>2177</v>
      </c>
      <c r="D78" s="9" t="s">
        <v>2195</v>
      </c>
      <c r="E78" s="9">
        <v>41.070001768295207</v>
      </c>
    </row>
    <row r="79" spans="1:5" ht="36.75" x14ac:dyDescent="0.25">
      <c r="A79" s="9" t="s">
        <v>125</v>
      </c>
      <c r="B79" s="9" t="s">
        <v>100</v>
      </c>
      <c r="C79" s="9" t="s">
        <v>2177</v>
      </c>
      <c r="D79" s="9" t="s">
        <v>2196</v>
      </c>
      <c r="E79" s="9">
        <v>41.070001768295207</v>
      </c>
    </row>
    <row r="80" spans="1:5" ht="36.75" x14ac:dyDescent="0.25">
      <c r="A80" s="9" t="s">
        <v>125</v>
      </c>
      <c r="B80" s="9" t="s">
        <v>100</v>
      </c>
      <c r="C80" s="9" t="s">
        <v>2177</v>
      </c>
      <c r="D80" s="9" t="s">
        <v>2197</v>
      </c>
      <c r="E80" s="9">
        <v>41.070001768295207</v>
      </c>
    </row>
    <row r="81" spans="1:5" ht="36.75" x14ac:dyDescent="0.25">
      <c r="A81" s="9" t="s">
        <v>125</v>
      </c>
      <c r="B81" s="9" t="s">
        <v>100</v>
      </c>
      <c r="C81" s="9" t="s">
        <v>2177</v>
      </c>
      <c r="D81" s="9" t="s">
        <v>2198</v>
      </c>
      <c r="E81" s="9">
        <v>16.360000704390298</v>
      </c>
    </row>
    <row r="82" spans="1:5" ht="36.75" x14ac:dyDescent="0.25">
      <c r="A82" s="9" t="s">
        <v>125</v>
      </c>
      <c r="B82" s="9" t="s">
        <v>100</v>
      </c>
      <c r="C82" s="9" t="s">
        <v>2177</v>
      </c>
      <c r="D82" s="9" t="s">
        <v>2199</v>
      </c>
      <c r="E82" s="9">
        <v>16.010000689320822</v>
      </c>
    </row>
    <row r="83" spans="1:5" ht="36.75" x14ac:dyDescent="0.25">
      <c r="A83" s="9" t="s">
        <v>125</v>
      </c>
      <c r="B83" s="9" t="s">
        <v>100</v>
      </c>
      <c r="C83" s="9" t="s">
        <v>2177</v>
      </c>
      <c r="D83" s="9" t="s">
        <v>2200</v>
      </c>
      <c r="E83" s="9">
        <v>7.9700003431534645</v>
      </c>
    </row>
    <row r="84" spans="1:5" ht="36.75" x14ac:dyDescent="0.25">
      <c r="A84" s="9" t="s">
        <v>125</v>
      </c>
      <c r="B84" s="9" t="s">
        <v>100</v>
      </c>
      <c r="C84" s="9" t="s">
        <v>2177</v>
      </c>
      <c r="D84" s="9" t="s">
        <v>2201</v>
      </c>
      <c r="E84" s="9">
        <v>7.56000032550065</v>
      </c>
    </row>
    <row r="85" spans="1:5" ht="36.75" x14ac:dyDescent="0.25">
      <c r="A85" s="9" t="s">
        <v>125</v>
      </c>
      <c r="B85" s="9" t="s">
        <v>100</v>
      </c>
      <c r="C85" s="9" t="s">
        <v>2177</v>
      </c>
      <c r="D85" s="9" t="s">
        <v>2202</v>
      </c>
      <c r="E85" s="9">
        <v>9.700000417639723</v>
      </c>
    </row>
    <row r="86" spans="1:5" ht="36.75" x14ac:dyDescent="0.25">
      <c r="A86" s="9" t="s">
        <v>125</v>
      </c>
      <c r="B86" s="9" t="s">
        <v>100</v>
      </c>
      <c r="C86" s="9" t="s">
        <v>2177</v>
      </c>
      <c r="D86" s="9" t="s">
        <v>2203</v>
      </c>
      <c r="E86" s="9">
        <v>24.890001071654922</v>
      </c>
    </row>
    <row r="87" spans="1:5" ht="36.75" x14ac:dyDescent="0.25">
      <c r="A87" s="9" t="s">
        <v>125</v>
      </c>
      <c r="B87" s="9" t="s">
        <v>100</v>
      </c>
      <c r="C87" s="9" t="s">
        <v>2177</v>
      </c>
      <c r="D87" s="9" t="s">
        <v>2204</v>
      </c>
      <c r="E87" s="9">
        <v>6.7400002901950256</v>
      </c>
    </row>
    <row r="88" spans="1:5" ht="36.75" x14ac:dyDescent="0.25">
      <c r="A88" s="9" t="s">
        <v>125</v>
      </c>
      <c r="B88" s="9" t="s">
        <v>100</v>
      </c>
      <c r="C88" s="9" t="s">
        <v>2177</v>
      </c>
      <c r="D88" s="9" t="s">
        <v>2205</v>
      </c>
      <c r="E88" s="9">
        <v>5.3700002312087953</v>
      </c>
    </row>
    <row r="89" spans="1:5" ht="36.75" x14ac:dyDescent="0.25">
      <c r="A89" s="9" t="s">
        <v>125</v>
      </c>
      <c r="B89" s="9" t="s">
        <v>100</v>
      </c>
      <c r="C89" s="9" t="s">
        <v>2177</v>
      </c>
      <c r="D89" s="9" t="s">
        <v>2206</v>
      </c>
      <c r="E89" s="9">
        <v>3.0800001326113762</v>
      </c>
    </row>
    <row r="90" spans="1:5" ht="36.75" x14ac:dyDescent="0.25">
      <c r="A90" s="9" t="s">
        <v>125</v>
      </c>
      <c r="B90" s="9" t="s">
        <v>100</v>
      </c>
      <c r="C90" s="9" t="s">
        <v>2177</v>
      </c>
      <c r="D90" s="9" t="s">
        <v>2207</v>
      </c>
      <c r="E90" s="9">
        <v>16.360000704390298</v>
      </c>
    </row>
    <row r="91" spans="1:5" ht="36.75" x14ac:dyDescent="0.25">
      <c r="A91" s="9" t="s">
        <v>125</v>
      </c>
      <c r="B91" s="9" t="s">
        <v>100</v>
      </c>
      <c r="C91" s="9" t="s">
        <v>2177</v>
      </c>
      <c r="D91" s="9" t="s">
        <v>2208</v>
      </c>
      <c r="E91" s="9">
        <v>1.4300000615695676</v>
      </c>
    </row>
    <row r="92" spans="1:5" ht="36.75" x14ac:dyDescent="0.25">
      <c r="A92" s="9" t="s">
        <v>125</v>
      </c>
      <c r="B92" s="9" t="s">
        <v>100</v>
      </c>
      <c r="C92" s="9" t="s">
        <v>2177</v>
      </c>
      <c r="D92" s="9" t="s">
        <v>2209</v>
      </c>
      <c r="E92" s="9">
        <v>21.660000932585199</v>
      </c>
    </row>
    <row r="93" spans="1:5" ht="36.75" x14ac:dyDescent="0.25">
      <c r="A93" s="9" t="s">
        <v>125</v>
      </c>
      <c r="B93" s="9" t="s">
        <v>100</v>
      </c>
      <c r="C93" s="9" t="s">
        <v>2177</v>
      </c>
      <c r="D93" s="9" t="s">
        <v>2210</v>
      </c>
      <c r="E93" s="9">
        <v>44.350001909517708</v>
      </c>
    </row>
    <row r="94" spans="1:5" ht="36.75" x14ac:dyDescent="0.25">
      <c r="A94" s="9" t="s">
        <v>125</v>
      </c>
      <c r="B94" s="9" t="s">
        <v>100</v>
      </c>
      <c r="C94" s="9" t="s">
        <v>2177</v>
      </c>
      <c r="D94" s="9" t="s">
        <v>2211</v>
      </c>
      <c r="E94" s="9">
        <v>9.8400004236675134</v>
      </c>
    </row>
    <row r="95" spans="1:5" ht="36.75" x14ac:dyDescent="0.25">
      <c r="A95" s="9" t="s">
        <v>125</v>
      </c>
      <c r="B95" s="9" t="s">
        <v>100</v>
      </c>
      <c r="C95" s="9" t="s">
        <v>2177</v>
      </c>
      <c r="D95" s="9" t="s">
        <v>2212</v>
      </c>
      <c r="E95" s="9">
        <v>9.8400004236675134</v>
      </c>
    </row>
    <row r="96" spans="1:5" ht="36.75" x14ac:dyDescent="0.25">
      <c r="A96" s="9" t="s">
        <v>125</v>
      </c>
      <c r="B96" s="9" t="s">
        <v>100</v>
      </c>
      <c r="C96" s="9" t="s">
        <v>2177</v>
      </c>
      <c r="D96" s="9" t="s">
        <v>2213</v>
      </c>
      <c r="E96" s="9">
        <v>4.5700001967642825</v>
      </c>
    </row>
    <row r="97" spans="1:5" ht="36.75" x14ac:dyDescent="0.25">
      <c r="A97" s="9" t="s">
        <v>125</v>
      </c>
      <c r="B97" s="9" t="s">
        <v>100</v>
      </c>
      <c r="C97" s="9" t="s">
        <v>2177</v>
      </c>
      <c r="D97" s="9" t="s">
        <v>2214</v>
      </c>
      <c r="E97" s="9">
        <v>4.510000194180944</v>
      </c>
    </row>
    <row r="98" spans="1:5" ht="36.75" x14ac:dyDescent="0.25">
      <c r="A98" s="9" t="s">
        <v>125</v>
      </c>
      <c r="B98" s="9" t="s">
        <v>100</v>
      </c>
      <c r="C98" s="9" t="s">
        <v>2177</v>
      </c>
      <c r="D98" s="9" t="s">
        <v>2215</v>
      </c>
      <c r="E98" s="9">
        <v>2.2200000955835248</v>
      </c>
    </row>
    <row r="99" spans="1:5" ht="36.75" x14ac:dyDescent="0.25">
      <c r="A99" s="9" t="s">
        <v>125</v>
      </c>
      <c r="B99" s="9" t="s">
        <v>100</v>
      </c>
      <c r="C99" s="9" t="s">
        <v>2177</v>
      </c>
      <c r="D99" s="9" t="s">
        <v>2216</v>
      </c>
      <c r="E99" s="9">
        <v>16.620000715584766</v>
      </c>
    </row>
    <row r="100" spans="1:5" ht="36.75" x14ac:dyDescent="0.25">
      <c r="A100" s="9" t="s">
        <v>125</v>
      </c>
      <c r="B100" s="9" t="s">
        <v>100</v>
      </c>
      <c r="C100" s="9" t="s">
        <v>2177</v>
      </c>
      <c r="D100" s="9" t="s">
        <v>2217</v>
      </c>
      <c r="E100" s="9">
        <v>31.100001339030456</v>
      </c>
    </row>
    <row r="101" spans="1:5" ht="36.75" x14ac:dyDescent="0.25">
      <c r="A101" s="9" t="s">
        <v>125</v>
      </c>
      <c r="B101" s="9" t="s">
        <v>100</v>
      </c>
      <c r="C101" s="9" t="s">
        <v>2177</v>
      </c>
      <c r="D101" s="9" t="s">
        <v>2218</v>
      </c>
      <c r="E101" s="9">
        <v>26.990001162071767</v>
      </c>
    </row>
    <row r="102" spans="1:5" ht="36.75" x14ac:dyDescent="0.25">
      <c r="A102" s="9" t="s">
        <v>125</v>
      </c>
      <c r="B102" s="9" t="s">
        <v>100</v>
      </c>
      <c r="C102" s="9" t="s">
        <v>2177</v>
      </c>
      <c r="D102" s="9" t="s">
        <v>2219</v>
      </c>
      <c r="E102" s="9">
        <v>6.0400002600560754</v>
      </c>
    </row>
    <row r="103" spans="1:5" ht="36.75" x14ac:dyDescent="0.25">
      <c r="A103" s="9" t="s">
        <v>125</v>
      </c>
      <c r="B103" s="9" t="s">
        <v>100</v>
      </c>
      <c r="C103" s="9" t="s">
        <v>2177</v>
      </c>
      <c r="D103" s="9" t="s">
        <v>2220</v>
      </c>
      <c r="E103" s="9">
        <v>41.070001768295207</v>
      </c>
    </row>
    <row r="104" spans="1:5" ht="36.75" x14ac:dyDescent="0.25">
      <c r="A104" s="9" t="s">
        <v>125</v>
      </c>
      <c r="B104" s="9" t="s">
        <v>100</v>
      </c>
      <c r="C104" s="9" t="s">
        <v>2177</v>
      </c>
      <c r="D104" s="9" t="s">
        <v>2221</v>
      </c>
      <c r="E104" s="9">
        <v>41.070001768295207</v>
      </c>
    </row>
    <row r="105" spans="1:5" ht="36.75" x14ac:dyDescent="0.25">
      <c r="A105" s="9" t="s">
        <v>125</v>
      </c>
      <c r="B105" s="9" t="s">
        <v>100</v>
      </c>
      <c r="C105" s="9" t="s">
        <v>2177</v>
      </c>
      <c r="D105" s="9" t="s">
        <v>2222</v>
      </c>
      <c r="E105" s="9">
        <v>6.290000270819986</v>
      </c>
    </row>
    <row r="106" spans="1:5" ht="36.75" x14ac:dyDescent="0.25">
      <c r="A106" s="9" t="s">
        <v>125</v>
      </c>
      <c r="B106" s="9" t="s">
        <v>100</v>
      </c>
      <c r="C106" s="9" t="s">
        <v>2177</v>
      </c>
      <c r="D106" s="9" t="s">
        <v>2223</v>
      </c>
      <c r="E106" s="9">
        <v>41.070001768295207</v>
      </c>
    </row>
    <row r="107" spans="1:5" ht="36.75" x14ac:dyDescent="0.25">
      <c r="A107" s="9" t="s">
        <v>125</v>
      </c>
      <c r="B107" s="9" t="s">
        <v>100</v>
      </c>
      <c r="C107" s="9" t="s">
        <v>2177</v>
      </c>
      <c r="D107" s="9" t="s">
        <v>2224</v>
      </c>
      <c r="E107" s="9">
        <v>12.56000054077886</v>
      </c>
    </row>
    <row r="108" spans="1:5" ht="36.75" x14ac:dyDescent="0.25">
      <c r="A108" s="9" t="s">
        <v>125</v>
      </c>
      <c r="B108" s="9" t="s">
        <v>100</v>
      </c>
      <c r="C108" s="9" t="s">
        <v>2177</v>
      </c>
      <c r="D108" s="9" t="s">
        <v>2225</v>
      </c>
      <c r="E108" s="9">
        <v>5.0700002182921038</v>
      </c>
    </row>
    <row r="109" spans="1:5" ht="36.75" x14ac:dyDescent="0.25">
      <c r="A109" s="9" t="s">
        <v>125</v>
      </c>
      <c r="B109" s="9" t="s">
        <v>100</v>
      </c>
      <c r="C109" s="9" t="s">
        <v>2177</v>
      </c>
      <c r="D109" s="9" t="s">
        <v>2226</v>
      </c>
      <c r="E109" s="9">
        <v>16.360000704390298</v>
      </c>
    </row>
    <row r="110" spans="1:5" ht="36.75" x14ac:dyDescent="0.25">
      <c r="A110" s="9" t="s">
        <v>125</v>
      </c>
      <c r="B110" s="9" t="s">
        <v>100</v>
      </c>
      <c r="C110" s="9" t="s">
        <v>2177</v>
      </c>
      <c r="D110" s="9" t="s">
        <v>2227</v>
      </c>
      <c r="E110" s="9">
        <v>11.440000492556541</v>
      </c>
    </row>
    <row r="111" spans="1:5" ht="36.75" x14ac:dyDescent="0.25">
      <c r="A111" s="9" t="s">
        <v>125</v>
      </c>
      <c r="B111" s="9" t="s">
        <v>100</v>
      </c>
      <c r="C111" s="9" t="s">
        <v>2177</v>
      </c>
      <c r="D111" s="9" t="s">
        <v>2228</v>
      </c>
      <c r="E111" s="9">
        <v>6.0300002596255196</v>
      </c>
    </row>
    <row r="112" spans="1:5" ht="36.75" x14ac:dyDescent="0.25">
      <c r="A112" s="9" t="s">
        <v>125</v>
      </c>
      <c r="B112" s="9" t="s">
        <v>100</v>
      </c>
      <c r="C112" s="9" t="s">
        <v>2177</v>
      </c>
      <c r="D112" s="9" t="s">
        <v>2229</v>
      </c>
      <c r="E112" s="9">
        <v>2.6000001119446683</v>
      </c>
    </row>
    <row r="113" spans="1:5" ht="36.75" x14ac:dyDescent="0.25">
      <c r="A113" s="9" t="s">
        <v>125</v>
      </c>
      <c r="B113" s="9" t="s">
        <v>100</v>
      </c>
      <c r="C113" s="9" t="s">
        <v>2177</v>
      </c>
      <c r="D113" s="9" t="s">
        <v>2230</v>
      </c>
      <c r="E113" s="9">
        <v>3.8500001657642202</v>
      </c>
    </row>
    <row r="114" spans="1:5" ht="36.75" x14ac:dyDescent="0.25">
      <c r="A114" s="9" t="s">
        <v>125</v>
      </c>
      <c r="B114" s="9" t="s">
        <v>100</v>
      </c>
      <c r="C114" s="9" t="s">
        <v>2177</v>
      </c>
      <c r="D114" s="9" t="s">
        <v>2231</v>
      </c>
      <c r="E114" s="9">
        <v>5.340000229917127</v>
      </c>
    </row>
    <row r="115" spans="1:5" ht="36.75" x14ac:dyDescent="0.25">
      <c r="A115" s="9" t="s">
        <v>125</v>
      </c>
      <c r="B115" s="9" t="s">
        <v>100</v>
      </c>
      <c r="C115" s="9" t="s">
        <v>2177</v>
      </c>
      <c r="D115" s="9" t="s">
        <v>2232</v>
      </c>
      <c r="E115" s="9">
        <v>3.0400001308891507</v>
      </c>
    </row>
    <row r="116" spans="1:5" ht="36.75" x14ac:dyDescent="0.25">
      <c r="A116" s="9" t="s">
        <v>125</v>
      </c>
      <c r="B116" s="9" t="s">
        <v>100</v>
      </c>
      <c r="C116" s="9" t="s">
        <v>2177</v>
      </c>
      <c r="D116" s="9" t="s">
        <v>2233</v>
      </c>
      <c r="E116" s="9">
        <v>7.5400003246395384</v>
      </c>
    </row>
    <row r="117" spans="1:5" ht="36.75" x14ac:dyDescent="0.25">
      <c r="A117" s="9" t="s">
        <v>125</v>
      </c>
      <c r="B117" s="9" t="s">
        <v>100</v>
      </c>
      <c r="C117" s="9" t="s">
        <v>2177</v>
      </c>
      <c r="D117" s="9" t="s">
        <v>2234</v>
      </c>
      <c r="E117" s="9">
        <v>7.9700003431534645</v>
      </c>
    </row>
    <row r="118" spans="1:5" ht="36.75" x14ac:dyDescent="0.25">
      <c r="A118" s="9" t="s">
        <v>125</v>
      </c>
      <c r="B118" s="9" t="s">
        <v>100</v>
      </c>
      <c r="C118" s="9" t="s">
        <v>2177</v>
      </c>
      <c r="D118" s="9" t="s">
        <v>2235</v>
      </c>
      <c r="E118" s="9">
        <v>4.2100001812642516</v>
      </c>
    </row>
    <row r="119" spans="1:5" ht="36.75" x14ac:dyDescent="0.25">
      <c r="A119" s="9" t="s">
        <v>125</v>
      </c>
      <c r="B119" s="9" t="s">
        <v>100</v>
      </c>
      <c r="C119" s="9" t="s">
        <v>2177</v>
      </c>
      <c r="D119" s="9" t="s">
        <v>2236</v>
      </c>
      <c r="E119" s="9">
        <v>16.010000689320822</v>
      </c>
    </row>
    <row r="120" spans="1:5" ht="36.75" x14ac:dyDescent="0.25">
      <c r="A120" s="9" t="s">
        <v>125</v>
      </c>
      <c r="B120" s="9" t="s">
        <v>100</v>
      </c>
      <c r="C120" s="9" t="s">
        <v>2177</v>
      </c>
      <c r="D120" s="9" t="s">
        <v>2237</v>
      </c>
      <c r="E120" s="9">
        <v>4.0800001756670179</v>
      </c>
    </row>
    <row r="121" spans="1:5" ht="36.75" x14ac:dyDescent="0.25">
      <c r="A121" s="9" t="s">
        <v>125</v>
      </c>
      <c r="B121" s="9" t="s">
        <v>100</v>
      </c>
      <c r="C121" s="9" t="s">
        <v>2177</v>
      </c>
      <c r="D121" s="9" t="s">
        <v>2238</v>
      </c>
      <c r="E121" s="9">
        <v>4.8800002101115316</v>
      </c>
    </row>
    <row r="122" spans="1:5" ht="36.75" x14ac:dyDescent="0.25">
      <c r="A122" s="9" t="s">
        <v>125</v>
      </c>
      <c r="B122" s="9" t="s">
        <v>100</v>
      </c>
      <c r="C122" s="9" t="s">
        <v>2177</v>
      </c>
      <c r="D122" s="9" t="s">
        <v>2239</v>
      </c>
      <c r="E122" s="9">
        <v>20.440000880057315</v>
      </c>
    </row>
    <row r="123" spans="1:5" ht="36.75" x14ac:dyDescent="0.25">
      <c r="A123" s="9" t="s">
        <v>125</v>
      </c>
      <c r="B123" s="9" t="s">
        <v>100</v>
      </c>
      <c r="C123" s="9" t="s">
        <v>2177</v>
      </c>
      <c r="D123" s="9" t="s">
        <v>2240</v>
      </c>
      <c r="E123" s="9">
        <v>3.1200001343336021</v>
      </c>
    </row>
    <row r="124" spans="1:5" ht="36.75" x14ac:dyDescent="0.25">
      <c r="A124" s="9" t="s">
        <v>125</v>
      </c>
      <c r="B124" s="9" t="s">
        <v>100</v>
      </c>
      <c r="C124" s="9" t="s">
        <v>2177</v>
      </c>
      <c r="D124" s="9" t="s">
        <v>2241</v>
      </c>
      <c r="E124" s="9">
        <v>1.5100000650140188</v>
      </c>
    </row>
    <row r="125" spans="1:5" ht="36.75" x14ac:dyDescent="0.25">
      <c r="A125" s="9" t="s">
        <v>125</v>
      </c>
      <c r="B125" s="9" t="s">
        <v>100</v>
      </c>
      <c r="C125" s="9" t="s">
        <v>2177</v>
      </c>
      <c r="D125" s="9" t="s">
        <v>2242</v>
      </c>
      <c r="E125" s="9">
        <v>13.110000564459462</v>
      </c>
    </row>
    <row r="126" spans="1:5" ht="36.75" x14ac:dyDescent="0.25">
      <c r="A126" s="9" t="s">
        <v>125</v>
      </c>
      <c r="B126" s="9" t="s">
        <v>100</v>
      </c>
      <c r="C126" s="9" t="s">
        <v>2177</v>
      </c>
      <c r="D126" s="9" t="s">
        <v>2243</v>
      </c>
      <c r="E126" s="9">
        <v>13.110000564459462</v>
      </c>
    </row>
    <row r="127" spans="1:5" ht="36.75" x14ac:dyDescent="0.25">
      <c r="A127" s="9" t="s">
        <v>125</v>
      </c>
      <c r="B127" s="9" t="s">
        <v>100</v>
      </c>
      <c r="C127" s="9" t="s">
        <v>2177</v>
      </c>
      <c r="D127" s="9" t="s">
        <v>2244</v>
      </c>
      <c r="E127" s="9">
        <v>12.260000527862168</v>
      </c>
    </row>
    <row r="128" spans="1:5" ht="36.75" x14ac:dyDescent="0.25">
      <c r="A128" s="9" t="s">
        <v>125</v>
      </c>
      <c r="B128" s="9" t="s">
        <v>100</v>
      </c>
      <c r="C128" s="9" t="s">
        <v>2177</v>
      </c>
      <c r="D128" s="9" t="s">
        <v>2245</v>
      </c>
      <c r="E128" s="9">
        <v>5.2200002247504491</v>
      </c>
    </row>
    <row r="129" spans="1:5" ht="36.75" x14ac:dyDescent="0.25">
      <c r="A129" s="9" t="s">
        <v>125</v>
      </c>
      <c r="B129" s="9" t="s">
        <v>100</v>
      </c>
      <c r="C129" s="9" t="s">
        <v>2177</v>
      </c>
      <c r="D129" s="9" t="s">
        <v>2246</v>
      </c>
      <c r="E129" s="9">
        <v>1.3600000585556726</v>
      </c>
    </row>
    <row r="130" spans="1:5" ht="36.75" x14ac:dyDescent="0.25">
      <c r="A130" s="9" t="s">
        <v>125</v>
      </c>
      <c r="B130" s="9" t="s">
        <v>100</v>
      </c>
      <c r="C130" s="9" t="s">
        <v>2177</v>
      </c>
      <c r="D130" s="9" t="s">
        <v>2247</v>
      </c>
      <c r="E130" s="9">
        <v>6.5600002824450083</v>
      </c>
    </row>
    <row r="131" spans="1:5" ht="36.75" x14ac:dyDescent="0.25">
      <c r="A131" s="9" t="s">
        <v>125</v>
      </c>
      <c r="B131" s="9" t="s">
        <v>100</v>
      </c>
      <c r="C131" s="9" t="s">
        <v>2177</v>
      </c>
      <c r="D131" s="9" t="s">
        <v>2248</v>
      </c>
      <c r="E131" s="9">
        <v>1.900000081805719</v>
      </c>
    </row>
    <row r="132" spans="1:5" ht="36.75" x14ac:dyDescent="0.25">
      <c r="A132" s="9" t="s">
        <v>125</v>
      </c>
      <c r="B132" s="9" t="s">
        <v>100</v>
      </c>
      <c r="C132" s="9" t="s">
        <v>2177</v>
      </c>
      <c r="D132" s="9" t="s">
        <v>2249</v>
      </c>
      <c r="E132" s="9">
        <v>3.4400001481114071</v>
      </c>
    </row>
    <row r="133" spans="1:5" ht="36.75" x14ac:dyDescent="0.25">
      <c r="A133" s="9" t="s">
        <v>125</v>
      </c>
      <c r="B133" s="9" t="s">
        <v>100</v>
      </c>
      <c r="C133" s="9" t="s">
        <v>2177</v>
      </c>
      <c r="D133" s="9" t="s">
        <v>2250</v>
      </c>
      <c r="E133" s="9">
        <v>3.5600001532780845</v>
      </c>
    </row>
    <row r="134" spans="1:5" ht="36.75" x14ac:dyDescent="0.25">
      <c r="A134" s="9" t="s">
        <v>125</v>
      </c>
      <c r="B134" s="9" t="s">
        <v>100</v>
      </c>
      <c r="C134" s="9" t="s">
        <v>2177</v>
      </c>
      <c r="D134" s="9" t="s">
        <v>2251</v>
      </c>
      <c r="E134" s="9">
        <v>2.4800001067779913</v>
      </c>
    </row>
    <row r="135" spans="1:5" ht="36.75" x14ac:dyDescent="0.25">
      <c r="A135" s="9" t="s">
        <v>125</v>
      </c>
      <c r="B135" s="9" t="s">
        <v>100</v>
      </c>
      <c r="C135" s="9" t="s">
        <v>2177</v>
      </c>
      <c r="D135" s="9" t="s">
        <v>2252</v>
      </c>
      <c r="E135" s="9">
        <v>0.79000003401395691</v>
      </c>
    </row>
    <row r="136" spans="1:5" ht="36.75" x14ac:dyDescent="0.25">
      <c r="A136" s="9" t="s">
        <v>125</v>
      </c>
      <c r="B136" s="9" t="s">
        <v>100</v>
      </c>
      <c r="C136" s="9" t="s">
        <v>2177</v>
      </c>
      <c r="D136" s="9" t="s">
        <v>2253</v>
      </c>
      <c r="E136" s="9">
        <v>13.530000582542831</v>
      </c>
    </row>
    <row r="137" spans="1:5" ht="36.75" x14ac:dyDescent="0.25">
      <c r="A137" s="9" t="s">
        <v>125</v>
      </c>
      <c r="B137" s="9" t="s">
        <v>100</v>
      </c>
      <c r="C137" s="9" t="s">
        <v>2177</v>
      </c>
      <c r="D137" s="9" t="s">
        <v>2254</v>
      </c>
      <c r="E137" s="9">
        <v>1.7000000731945908</v>
      </c>
    </row>
    <row r="138" spans="1:5" ht="36.75" x14ac:dyDescent="0.25">
      <c r="A138" s="9" t="s">
        <v>125</v>
      </c>
      <c r="B138" s="9" t="s">
        <v>100</v>
      </c>
      <c r="C138" s="9" t="s">
        <v>2177</v>
      </c>
      <c r="D138" s="9" t="s">
        <v>2255</v>
      </c>
      <c r="E138" s="9">
        <v>1.4900000641529061</v>
      </c>
    </row>
    <row r="139" spans="1:5" ht="36.75" x14ac:dyDescent="0.25">
      <c r="A139" s="9" t="s">
        <v>125</v>
      </c>
      <c r="B139" s="9" t="s">
        <v>100</v>
      </c>
      <c r="C139" s="9" t="s">
        <v>2177</v>
      </c>
      <c r="D139" s="9" t="s">
        <v>2256</v>
      </c>
      <c r="E139" s="9">
        <v>6.3100002716810994</v>
      </c>
    </row>
    <row r="140" spans="1:5" ht="36.75" x14ac:dyDescent="0.25">
      <c r="A140" s="9" t="s">
        <v>125</v>
      </c>
      <c r="B140" s="9" t="s">
        <v>100</v>
      </c>
      <c r="C140" s="9" t="s">
        <v>2177</v>
      </c>
      <c r="D140" s="9" t="s">
        <v>2257</v>
      </c>
      <c r="E140" s="9">
        <v>0.84000003616673902</v>
      </c>
    </row>
    <row r="141" spans="1:5" ht="36.75" x14ac:dyDescent="0.25">
      <c r="A141" s="9" t="s">
        <v>125</v>
      </c>
      <c r="B141" s="9" t="s">
        <v>100</v>
      </c>
      <c r="C141" s="9" t="s">
        <v>2177</v>
      </c>
      <c r="D141" s="9" t="s">
        <v>2258</v>
      </c>
      <c r="E141" s="9">
        <v>3.9400001696392279</v>
      </c>
    </row>
    <row r="142" spans="1:5" ht="36.75" x14ac:dyDescent="0.25">
      <c r="A142" s="9" t="s">
        <v>125</v>
      </c>
      <c r="B142" s="9" t="s">
        <v>100</v>
      </c>
      <c r="C142" s="9" t="s">
        <v>2177</v>
      </c>
      <c r="D142" s="9" t="s">
        <v>2259</v>
      </c>
      <c r="E142" s="9">
        <v>1.6000000688890268</v>
      </c>
    </row>
    <row r="143" spans="1:5" ht="36.75" x14ac:dyDescent="0.25">
      <c r="A143" s="9" t="s">
        <v>125</v>
      </c>
      <c r="B143" s="9" t="s">
        <v>100</v>
      </c>
      <c r="C143" s="9" t="s">
        <v>2177</v>
      </c>
      <c r="D143" s="9" t="s">
        <v>2260</v>
      </c>
      <c r="E143" s="9">
        <v>1.4000000602778984</v>
      </c>
    </row>
    <row r="144" spans="1:5" ht="36.75" x14ac:dyDescent="0.25">
      <c r="A144" s="9" t="s">
        <v>125</v>
      </c>
      <c r="B144" s="9" t="s">
        <v>100</v>
      </c>
      <c r="C144" s="9" t="s">
        <v>2261</v>
      </c>
      <c r="D144" s="9" t="s">
        <v>2262</v>
      </c>
      <c r="E144" s="9">
        <v>59.720002571282912</v>
      </c>
    </row>
    <row r="145" spans="1:5" ht="36.75" x14ac:dyDescent="0.25">
      <c r="A145" s="9" t="s">
        <v>125</v>
      </c>
      <c r="B145" s="9" t="s">
        <v>100</v>
      </c>
      <c r="C145" s="9" t="s">
        <v>2261</v>
      </c>
      <c r="D145" s="9" t="s">
        <v>2263</v>
      </c>
      <c r="E145" s="9">
        <v>1.4400000620001239</v>
      </c>
    </row>
    <row r="146" spans="1:5" x14ac:dyDescent="0.25">
      <c r="A146" s="1" t="s">
        <v>62</v>
      </c>
      <c r="B146" s="1" t="s">
        <v>62</v>
      </c>
      <c r="C146" s="1">
        <f>SUBTOTAL(103,Elements8_62[Elemento])</f>
        <v>85</v>
      </c>
      <c r="D146" s="1" t="s">
        <v>62</v>
      </c>
      <c r="E146" s="1">
        <f>SUBTOTAL(109,Elements8_62[Totais:])</f>
        <v>1295.0100557574863</v>
      </c>
    </row>
  </sheetData>
  <mergeCells count="6">
    <mergeCell ref="A59:E59"/>
    <mergeCell ref="A1:E2"/>
    <mergeCell ref="A4:E4"/>
    <mergeCell ref="A5:E5"/>
    <mergeCell ref="A55:E56"/>
    <mergeCell ref="A58:E58"/>
  </mergeCells>
  <hyperlinks>
    <hyperlink ref="A1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0000000}"/>
    <hyperlink ref="B1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1000000}"/>
    <hyperlink ref="C1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2000000}"/>
    <hyperlink ref="D1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3000000}"/>
    <hyperlink ref="E1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4000000}"/>
    <hyperlink ref="A2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5000000}"/>
    <hyperlink ref="B2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6000000}"/>
    <hyperlink ref="C2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7000000}"/>
    <hyperlink ref="D2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8000000}"/>
    <hyperlink ref="E2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9000000}"/>
    <hyperlink ref="A4" location="'8.6'!A1" display="Conexões estruturais (Area_Formas)" xr:uid="{00000000-0004-0000-1100-00000A000000}"/>
    <hyperlink ref="B4" location="'8.6'!A1" display="Conexões estruturais (Area_Formas)" xr:uid="{00000000-0004-0000-1100-00000B000000}"/>
    <hyperlink ref="C4" location="'8.6'!A1" display="Conexões estruturais (Area_Formas)" xr:uid="{00000000-0004-0000-1100-00000C000000}"/>
    <hyperlink ref="D4" location="'8.6'!A1" display="Conexões estruturais (Area_Formas)" xr:uid="{00000000-0004-0000-1100-00000D000000}"/>
    <hyperlink ref="E4" location="'8.6'!A1" display="Conexões estruturais (Area_Formas)" xr:uid="{00000000-0004-0000-1100-00000E000000}"/>
    <hyperlink ref="A55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0F000000}"/>
    <hyperlink ref="B55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0000000}"/>
    <hyperlink ref="C55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1000000}"/>
    <hyperlink ref="D55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2000000}"/>
    <hyperlink ref="E55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3000000}"/>
    <hyperlink ref="A56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4000000}"/>
    <hyperlink ref="B56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5000000}"/>
    <hyperlink ref="C56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6000000}"/>
    <hyperlink ref="D56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7000000}"/>
    <hyperlink ref="E56" location="'8.6'!A1" display="FORMAS DE CHAPAS DE MADEIRA COMPENSADA,DE 20MM DE ESPESSURA, PLASTIFICADAS,SERVINDO 2 VEZES,E MADEIRA AUXILIAR SERVINDO 3 VEZES,INCLUSIVE FORNECIMENTO E DESMOLDAGEM,EXCLUSIVE ESCORA MENTO 3%-DESGASTE DE FERRAMENTAS E EPI" xr:uid="{00000000-0004-0000-1100-000018000000}"/>
    <hyperlink ref="A58" location="'8.6'!A1" display="Quadro estrutural (Area_Formas)" xr:uid="{00000000-0004-0000-1100-000019000000}"/>
    <hyperlink ref="B58" location="'8.6'!A1" display="Quadro estrutural (Area_Formas)" xr:uid="{00000000-0004-0000-1100-00001A000000}"/>
    <hyperlink ref="C58" location="'8.6'!A1" display="Quadro estrutural (Area_Formas)" xr:uid="{00000000-0004-0000-1100-00001B000000}"/>
    <hyperlink ref="D58" location="'8.6'!A1" display="Quadro estrutural (Area_Formas)" xr:uid="{00000000-0004-0000-1100-00001C000000}"/>
    <hyperlink ref="E58" location="'8.6'!A1" display="Quadro estrutural (Area_Formas)" xr:uid="{00000000-0004-0000-11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24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43</v>
      </c>
      <c r="B1" s="21" t="s">
        <v>43</v>
      </c>
      <c r="C1" s="21" t="s">
        <v>43</v>
      </c>
      <c r="D1" s="21" t="s">
        <v>43</v>
      </c>
      <c r="E1" s="21" t="s">
        <v>43</v>
      </c>
    </row>
    <row r="2" spans="1:5" x14ac:dyDescent="0.25">
      <c r="A2" s="21" t="s">
        <v>43</v>
      </c>
      <c r="B2" s="21" t="s">
        <v>43</v>
      </c>
      <c r="C2" s="21" t="s">
        <v>43</v>
      </c>
      <c r="D2" s="21" t="s">
        <v>43</v>
      </c>
      <c r="E2" s="21" t="s">
        <v>43</v>
      </c>
    </row>
    <row r="4" spans="1:5" x14ac:dyDescent="0.25">
      <c r="A4" s="16" t="s">
        <v>102</v>
      </c>
      <c r="B4" s="16" t="s">
        <v>102</v>
      </c>
      <c r="C4" s="16" t="s">
        <v>102</v>
      </c>
      <c r="D4" s="16" t="s">
        <v>102</v>
      </c>
      <c r="E4" s="16" t="s">
        <v>102</v>
      </c>
    </row>
    <row r="5" spans="1:5" x14ac:dyDescent="0.25">
      <c r="A5" s="22" t="s">
        <v>62</v>
      </c>
      <c r="B5" s="22" t="s">
        <v>62</v>
      </c>
      <c r="C5" s="22" t="s">
        <v>62</v>
      </c>
      <c r="D5" s="22" t="s">
        <v>62</v>
      </c>
      <c r="E5" s="22" t="s">
        <v>62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116</v>
      </c>
      <c r="D7" s="9" t="s">
        <v>2264</v>
      </c>
      <c r="E7" s="9">
        <v>7.0000000000000009</v>
      </c>
    </row>
    <row r="8" spans="1:5" ht="36.75" x14ac:dyDescent="0.25">
      <c r="A8" s="9" t="s">
        <v>125</v>
      </c>
      <c r="B8" s="9" t="s">
        <v>100</v>
      </c>
      <c r="C8" s="9" t="s">
        <v>116</v>
      </c>
      <c r="D8" s="9" t="s">
        <v>2265</v>
      </c>
      <c r="E8" s="9">
        <v>7.0000000000000009</v>
      </c>
    </row>
    <row r="9" spans="1:5" ht="36.75" x14ac:dyDescent="0.25">
      <c r="A9" s="9" t="s">
        <v>125</v>
      </c>
      <c r="B9" s="9" t="s">
        <v>100</v>
      </c>
      <c r="C9" s="9" t="s">
        <v>116</v>
      </c>
      <c r="D9" s="9" t="s">
        <v>2266</v>
      </c>
      <c r="E9" s="9">
        <v>7.0000000000000009</v>
      </c>
    </row>
    <row r="10" spans="1:5" ht="36.75" x14ac:dyDescent="0.25">
      <c r="A10" s="9" t="s">
        <v>125</v>
      </c>
      <c r="B10" s="9" t="s">
        <v>100</v>
      </c>
      <c r="C10" s="9" t="s">
        <v>116</v>
      </c>
      <c r="D10" s="9" t="s">
        <v>2267</v>
      </c>
      <c r="E10" s="9">
        <v>7.0000000000000009</v>
      </c>
    </row>
    <row r="11" spans="1:5" ht="36.75" x14ac:dyDescent="0.25">
      <c r="A11" s="9" t="s">
        <v>125</v>
      </c>
      <c r="B11" s="9" t="s">
        <v>100</v>
      </c>
      <c r="C11" s="9" t="s">
        <v>116</v>
      </c>
      <c r="D11" s="9" t="s">
        <v>2268</v>
      </c>
      <c r="E11" s="9">
        <v>7.0000000000000009</v>
      </c>
    </row>
    <row r="12" spans="1:5" ht="36.75" x14ac:dyDescent="0.25">
      <c r="A12" s="9" t="s">
        <v>125</v>
      </c>
      <c r="B12" s="9" t="s">
        <v>100</v>
      </c>
      <c r="C12" s="9" t="s">
        <v>116</v>
      </c>
      <c r="D12" s="9" t="s">
        <v>2269</v>
      </c>
      <c r="E12" s="9">
        <v>7.0000000000000009</v>
      </c>
    </row>
    <row r="13" spans="1:5" ht="36.75" x14ac:dyDescent="0.25">
      <c r="A13" s="9" t="s">
        <v>125</v>
      </c>
      <c r="B13" s="9" t="s">
        <v>100</v>
      </c>
      <c r="C13" s="9" t="s">
        <v>116</v>
      </c>
      <c r="D13" s="9" t="s">
        <v>2270</v>
      </c>
      <c r="E13" s="9">
        <v>7.0000000000000009</v>
      </c>
    </row>
    <row r="14" spans="1:5" ht="36.75" x14ac:dyDescent="0.25">
      <c r="A14" s="9" t="s">
        <v>125</v>
      </c>
      <c r="B14" s="9" t="s">
        <v>100</v>
      </c>
      <c r="C14" s="9" t="s">
        <v>116</v>
      </c>
      <c r="D14" s="9" t="s">
        <v>2271</v>
      </c>
      <c r="E14" s="9">
        <v>7.0000000000000009</v>
      </c>
    </row>
    <row r="15" spans="1:5" ht="36.75" x14ac:dyDescent="0.25">
      <c r="A15" s="9" t="s">
        <v>125</v>
      </c>
      <c r="B15" s="9" t="s">
        <v>100</v>
      </c>
      <c r="C15" s="9" t="s">
        <v>116</v>
      </c>
      <c r="D15" s="9" t="s">
        <v>2272</v>
      </c>
      <c r="E15" s="9">
        <v>7.0000000000000009</v>
      </c>
    </row>
    <row r="16" spans="1:5" ht="36.75" x14ac:dyDescent="0.25">
      <c r="A16" s="9" t="s">
        <v>125</v>
      </c>
      <c r="B16" s="9" t="s">
        <v>100</v>
      </c>
      <c r="C16" s="9" t="s">
        <v>116</v>
      </c>
      <c r="D16" s="9" t="s">
        <v>2273</v>
      </c>
      <c r="E16" s="9">
        <v>7.0000000000000009</v>
      </c>
    </row>
    <row r="17" spans="1:5" ht="36.75" x14ac:dyDescent="0.25">
      <c r="A17" s="9" t="s">
        <v>125</v>
      </c>
      <c r="B17" s="9" t="s">
        <v>100</v>
      </c>
      <c r="C17" s="9" t="s">
        <v>116</v>
      </c>
      <c r="D17" s="9" t="s">
        <v>2274</v>
      </c>
      <c r="E17" s="9">
        <v>7.0000000000000009</v>
      </c>
    </row>
    <row r="18" spans="1:5" ht="36.75" x14ac:dyDescent="0.25">
      <c r="A18" s="9" t="s">
        <v>125</v>
      </c>
      <c r="B18" s="9" t="s">
        <v>100</v>
      </c>
      <c r="C18" s="9" t="s">
        <v>116</v>
      </c>
      <c r="D18" s="9" t="s">
        <v>2275</v>
      </c>
      <c r="E18" s="9">
        <v>7.0000000000000009</v>
      </c>
    </row>
    <row r="19" spans="1:5" ht="36.75" x14ac:dyDescent="0.25">
      <c r="A19" s="9" t="s">
        <v>125</v>
      </c>
      <c r="B19" s="9" t="s">
        <v>100</v>
      </c>
      <c r="C19" s="9" t="s">
        <v>116</v>
      </c>
      <c r="D19" s="9" t="s">
        <v>2276</v>
      </c>
      <c r="E19" s="9">
        <v>7.0000000000000009</v>
      </c>
    </row>
    <row r="20" spans="1:5" ht="36.75" x14ac:dyDescent="0.25">
      <c r="A20" s="9" t="s">
        <v>125</v>
      </c>
      <c r="B20" s="9" t="s">
        <v>100</v>
      </c>
      <c r="C20" s="9" t="s">
        <v>116</v>
      </c>
      <c r="D20" s="9" t="s">
        <v>2277</v>
      </c>
      <c r="E20" s="9">
        <v>7.0000000000000009</v>
      </c>
    </row>
    <row r="21" spans="1:5" ht="36.75" x14ac:dyDescent="0.25">
      <c r="A21" s="9" t="s">
        <v>125</v>
      </c>
      <c r="B21" s="9" t="s">
        <v>100</v>
      </c>
      <c r="C21" s="9" t="s">
        <v>116</v>
      </c>
      <c r="D21" s="9" t="s">
        <v>2278</v>
      </c>
      <c r="E21" s="9">
        <v>7.0000000000000009</v>
      </c>
    </row>
    <row r="22" spans="1:5" ht="36.75" x14ac:dyDescent="0.25">
      <c r="A22" s="9" t="s">
        <v>125</v>
      </c>
      <c r="B22" s="9" t="s">
        <v>100</v>
      </c>
      <c r="C22" s="9" t="s">
        <v>116</v>
      </c>
      <c r="D22" s="9" t="s">
        <v>2279</v>
      </c>
      <c r="E22" s="9">
        <v>7.0000000000000009</v>
      </c>
    </row>
    <row r="23" spans="1:5" ht="36.75" x14ac:dyDescent="0.25">
      <c r="A23" s="9" t="s">
        <v>125</v>
      </c>
      <c r="B23" s="9" t="s">
        <v>100</v>
      </c>
      <c r="C23" s="9" t="s">
        <v>116</v>
      </c>
      <c r="D23" s="9" t="s">
        <v>2280</v>
      </c>
      <c r="E23" s="9">
        <v>7.0000000000000009</v>
      </c>
    </row>
    <row r="24" spans="1:5" ht="36.75" x14ac:dyDescent="0.25">
      <c r="A24" s="9" t="s">
        <v>125</v>
      </c>
      <c r="B24" s="9" t="s">
        <v>100</v>
      </c>
      <c r="C24" s="9" t="s">
        <v>116</v>
      </c>
      <c r="D24" s="9" t="s">
        <v>2281</v>
      </c>
      <c r="E24" s="9">
        <v>7.0000000000000009</v>
      </c>
    </row>
    <row r="25" spans="1:5" ht="36.75" x14ac:dyDescent="0.25">
      <c r="A25" s="9" t="s">
        <v>125</v>
      </c>
      <c r="B25" s="9" t="s">
        <v>100</v>
      </c>
      <c r="C25" s="9" t="s">
        <v>116</v>
      </c>
      <c r="D25" s="9" t="s">
        <v>2282</v>
      </c>
      <c r="E25" s="9">
        <v>7.0000000000000009</v>
      </c>
    </row>
    <row r="26" spans="1:5" ht="36.75" x14ac:dyDescent="0.25">
      <c r="A26" s="9" t="s">
        <v>125</v>
      </c>
      <c r="B26" s="9" t="s">
        <v>100</v>
      </c>
      <c r="C26" s="9" t="s">
        <v>116</v>
      </c>
      <c r="D26" s="9" t="s">
        <v>2283</v>
      </c>
      <c r="E26" s="9">
        <v>7.0000000000000009</v>
      </c>
    </row>
    <row r="27" spans="1:5" ht="36.75" x14ac:dyDescent="0.25">
      <c r="A27" s="9" t="s">
        <v>125</v>
      </c>
      <c r="B27" s="9" t="s">
        <v>100</v>
      </c>
      <c r="C27" s="9" t="s">
        <v>116</v>
      </c>
      <c r="D27" s="9" t="s">
        <v>2284</v>
      </c>
      <c r="E27" s="9">
        <v>7.0000000000000009</v>
      </c>
    </row>
    <row r="28" spans="1:5" ht="36.75" x14ac:dyDescent="0.25">
      <c r="A28" s="9" t="s">
        <v>125</v>
      </c>
      <c r="B28" s="9" t="s">
        <v>100</v>
      </c>
      <c r="C28" s="9" t="s">
        <v>116</v>
      </c>
      <c r="D28" s="9" t="s">
        <v>2285</v>
      </c>
      <c r="E28" s="9">
        <v>7.0000000000000009</v>
      </c>
    </row>
    <row r="29" spans="1:5" ht="36.75" x14ac:dyDescent="0.25">
      <c r="A29" s="9" t="s">
        <v>125</v>
      </c>
      <c r="B29" s="9" t="s">
        <v>100</v>
      </c>
      <c r="C29" s="9" t="s">
        <v>116</v>
      </c>
      <c r="D29" s="9" t="s">
        <v>2286</v>
      </c>
      <c r="E29" s="9">
        <v>7.0000000000000009</v>
      </c>
    </row>
    <row r="30" spans="1:5" ht="36.75" x14ac:dyDescent="0.25">
      <c r="A30" s="9" t="s">
        <v>125</v>
      </c>
      <c r="B30" s="9" t="s">
        <v>100</v>
      </c>
      <c r="C30" s="9" t="s">
        <v>116</v>
      </c>
      <c r="D30" s="9" t="s">
        <v>2287</v>
      </c>
      <c r="E30" s="9">
        <v>7.0000000000000009</v>
      </c>
    </row>
    <row r="31" spans="1:5" ht="36.75" x14ac:dyDescent="0.25">
      <c r="A31" s="9" t="s">
        <v>125</v>
      </c>
      <c r="B31" s="9" t="s">
        <v>100</v>
      </c>
      <c r="C31" s="9" t="s">
        <v>116</v>
      </c>
      <c r="D31" s="9" t="s">
        <v>2288</v>
      </c>
      <c r="E31" s="9">
        <v>7.0000000000000009</v>
      </c>
    </row>
    <row r="32" spans="1:5" ht="36.75" x14ac:dyDescent="0.25">
      <c r="A32" s="9" t="s">
        <v>125</v>
      </c>
      <c r="B32" s="9" t="s">
        <v>100</v>
      </c>
      <c r="C32" s="9" t="s">
        <v>116</v>
      </c>
      <c r="D32" s="9" t="s">
        <v>2289</v>
      </c>
      <c r="E32" s="9">
        <v>7.0000000000000009</v>
      </c>
    </row>
    <row r="33" spans="1:5" ht="36.75" x14ac:dyDescent="0.25">
      <c r="A33" s="9" t="s">
        <v>125</v>
      </c>
      <c r="B33" s="9" t="s">
        <v>100</v>
      </c>
      <c r="C33" s="9" t="s">
        <v>116</v>
      </c>
      <c r="D33" s="9" t="s">
        <v>2290</v>
      </c>
      <c r="E33" s="9">
        <v>7.0000000000000009</v>
      </c>
    </row>
    <row r="34" spans="1:5" ht="36.75" x14ac:dyDescent="0.25">
      <c r="A34" s="9" t="s">
        <v>125</v>
      </c>
      <c r="B34" s="9" t="s">
        <v>100</v>
      </c>
      <c r="C34" s="9" t="s">
        <v>116</v>
      </c>
      <c r="D34" s="9" t="s">
        <v>2291</v>
      </c>
      <c r="E34" s="9">
        <v>7.0000000000000009</v>
      </c>
    </row>
    <row r="35" spans="1:5" ht="36.75" x14ac:dyDescent="0.25">
      <c r="A35" s="9" t="s">
        <v>125</v>
      </c>
      <c r="B35" s="9" t="s">
        <v>100</v>
      </c>
      <c r="C35" s="9" t="s">
        <v>116</v>
      </c>
      <c r="D35" s="9" t="s">
        <v>2292</v>
      </c>
      <c r="E35" s="9">
        <v>7.0000000000000009</v>
      </c>
    </row>
    <row r="36" spans="1:5" ht="36.75" x14ac:dyDescent="0.25">
      <c r="A36" s="9" t="s">
        <v>125</v>
      </c>
      <c r="B36" s="9" t="s">
        <v>100</v>
      </c>
      <c r="C36" s="9" t="s">
        <v>116</v>
      </c>
      <c r="D36" s="9" t="s">
        <v>2293</v>
      </c>
      <c r="E36" s="9">
        <v>7.0000000000000009</v>
      </c>
    </row>
    <row r="37" spans="1:5" ht="36.75" x14ac:dyDescent="0.25">
      <c r="A37" s="9" t="s">
        <v>125</v>
      </c>
      <c r="B37" s="9" t="s">
        <v>100</v>
      </c>
      <c r="C37" s="9" t="s">
        <v>116</v>
      </c>
      <c r="D37" s="9" t="s">
        <v>2294</v>
      </c>
      <c r="E37" s="9">
        <v>7.0000000000000009</v>
      </c>
    </row>
    <row r="38" spans="1:5" ht="36.75" x14ac:dyDescent="0.25">
      <c r="A38" s="9" t="s">
        <v>125</v>
      </c>
      <c r="B38" s="9" t="s">
        <v>100</v>
      </c>
      <c r="C38" s="9" t="s">
        <v>116</v>
      </c>
      <c r="D38" s="9" t="s">
        <v>2295</v>
      </c>
      <c r="E38" s="9">
        <v>7.0000000000000009</v>
      </c>
    </row>
    <row r="39" spans="1:5" ht="36.75" x14ac:dyDescent="0.25">
      <c r="A39" s="9" t="s">
        <v>125</v>
      </c>
      <c r="B39" s="9" t="s">
        <v>100</v>
      </c>
      <c r="C39" s="9" t="s">
        <v>116</v>
      </c>
      <c r="D39" s="9" t="s">
        <v>2296</v>
      </c>
      <c r="E39" s="9">
        <v>7.0000000000000009</v>
      </c>
    </row>
    <row r="40" spans="1:5" ht="36.75" x14ac:dyDescent="0.25">
      <c r="A40" s="9" t="s">
        <v>125</v>
      </c>
      <c r="B40" s="9" t="s">
        <v>100</v>
      </c>
      <c r="C40" s="9" t="s">
        <v>116</v>
      </c>
      <c r="D40" s="9" t="s">
        <v>2297</v>
      </c>
      <c r="E40" s="9">
        <v>7.0000000000000009</v>
      </c>
    </row>
    <row r="41" spans="1:5" ht="36.75" x14ac:dyDescent="0.25">
      <c r="A41" s="9" t="s">
        <v>125</v>
      </c>
      <c r="B41" s="9" t="s">
        <v>100</v>
      </c>
      <c r="C41" s="9" t="s">
        <v>116</v>
      </c>
      <c r="D41" s="9" t="s">
        <v>2298</v>
      </c>
      <c r="E41" s="9">
        <v>7.0000000000000009</v>
      </c>
    </row>
    <row r="42" spans="1:5" ht="36.75" x14ac:dyDescent="0.25">
      <c r="A42" s="9" t="s">
        <v>125</v>
      </c>
      <c r="B42" s="9" t="s">
        <v>100</v>
      </c>
      <c r="C42" s="9" t="s">
        <v>116</v>
      </c>
      <c r="D42" s="9" t="s">
        <v>2299</v>
      </c>
      <c r="E42" s="9">
        <v>7.0000000000000009</v>
      </c>
    </row>
    <row r="43" spans="1:5" ht="36.75" x14ac:dyDescent="0.25">
      <c r="A43" s="9" t="s">
        <v>125</v>
      </c>
      <c r="B43" s="9" t="s">
        <v>100</v>
      </c>
      <c r="C43" s="9" t="s">
        <v>116</v>
      </c>
      <c r="D43" s="9" t="s">
        <v>2300</v>
      </c>
      <c r="E43" s="9">
        <v>7.0000000000000009</v>
      </c>
    </row>
    <row r="44" spans="1:5" ht="36.75" x14ac:dyDescent="0.25">
      <c r="A44" s="9" t="s">
        <v>125</v>
      </c>
      <c r="B44" s="9" t="s">
        <v>100</v>
      </c>
      <c r="C44" s="9" t="s">
        <v>116</v>
      </c>
      <c r="D44" s="9" t="s">
        <v>2301</v>
      </c>
      <c r="E44" s="9">
        <v>7.0000000000000009</v>
      </c>
    </row>
    <row r="45" spans="1:5" ht="36.75" x14ac:dyDescent="0.25">
      <c r="A45" s="9" t="s">
        <v>125</v>
      </c>
      <c r="B45" s="9" t="s">
        <v>100</v>
      </c>
      <c r="C45" s="9" t="s">
        <v>116</v>
      </c>
      <c r="D45" s="9" t="s">
        <v>2302</v>
      </c>
      <c r="E45" s="9">
        <v>7.0000000000000009</v>
      </c>
    </row>
    <row r="46" spans="1:5" ht="36.75" x14ac:dyDescent="0.25">
      <c r="A46" s="9" t="s">
        <v>125</v>
      </c>
      <c r="B46" s="9" t="s">
        <v>100</v>
      </c>
      <c r="C46" s="9" t="s">
        <v>116</v>
      </c>
      <c r="D46" s="9" t="s">
        <v>2303</v>
      </c>
      <c r="E46" s="9">
        <v>7.0000000000000009</v>
      </c>
    </row>
    <row r="47" spans="1:5" ht="36.75" x14ac:dyDescent="0.25">
      <c r="A47" s="9" t="s">
        <v>125</v>
      </c>
      <c r="B47" s="9" t="s">
        <v>100</v>
      </c>
      <c r="C47" s="9" t="s">
        <v>116</v>
      </c>
      <c r="D47" s="9" t="s">
        <v>2304</v>
      </c>
      <c r="E47" s="9">
        <v>7.0000000000000009</v>
      </c>
    </row>
    <row r="48" spans="1:5" ht="36.75" x14ac:dyDescent="0.25">
      <c r="A48" s="9" t="s">
        <v>125</v>
      </c>
      <c r="B48" s="9" t="s">
        <v>100</v>
      </c>
      <c r="C48" s="9" t="s">
        <v>116</v>
      </c>
      <c r="D48" s="9" t="s">
        <v>2305</v>
      </c>
      <c r="E48" s="9">
        <v>7.0000000000000009</v>
      </c>
    </row>
    <row r="49" spans="1:5" ht="36.75" x14ac:dyDescent="0.25">
      <c r="A49" s="9" t="s">
        <v>125</v>
      </c>
      <c r="B49" s="9" t="s">
        <v>100</v>
      </c>
      <c r="C49" s="9" t="s">
        <v>116</v>
      </c>
      <c r="D49" s="9" t="s">
        <v>2306</v>
      </c>
      <c r="E49" s="9">
        <v>7.0000000000000009</v>
      </c>
    </row>
    <row r="50" spans="1:5" ht="36.75" x14ac:dyDescent="0.25">
      <c r="A50" s="9" t="s">
        <v>125</v>
      </c>
      <c r="B50" s="9" t="s">
        <v>100</v>
      </c>
      <c r="C50" s="9" t="s">
        <v>116</v>
      </c>
      <c r="D50" s="9" t="s">
        <v>2307</v>
      </c>
      <c r="E50" s="9">
        <v>7.0000000000000009</v>
      </c>
    </row>
    <row r="51" spans="1:5" ht="36.75" x14ac:dyDescent="0.25">
      <c r="A51" s="9" t="s">
        <v>125</v>
      </c>
      <c r="B51" s="9" t="s">
        <v>100</v>
      </c>
      <c r="C51" s="9" t="s">
        <v>116</v>
      </c>
      <c r="D51" s="9" t="s">
        <v>2308</v>
      </c>
      <c r="E51" s="9">
        <v>7.0000000000000009</v>
      </c>
    </row>
    <row r="52" spans="1:5" ht="36.75" x14ac:dyDescent="0.25">
      <c r="A52" s="9" t="s">
        <v>125</v>
      </c>
      <c r="B52" s="9" t="s">
        <v>100</v>
      </c>
      <c r="C52" s="9" t="s">
        <v>116</v>
      </c>
      <c r="D52" s="9" t="s">
        <v>2309</v>
      </c>
      <c r="E52" s="9">
        <v>7.0000000000000009</v>
      </c>
    </row>
    <row r="53" spans="1:5" ht="36.75" x14ac:dyDescent="0.25">
      <c r="A53" s="9" t="s">
        <v>125</v>
      </c>
      <c r="B53" s="9" t="s">
        <v>100</v>
      </c>
      <c r="C53" s="9" t="s">
        <v>116</v>
      </c>
      <c r="D53" s="9" t="s">
        <v>2310</v>
      </c>
      <c r="E53" s="9">
        <v>7.0000000000000009</v>
      </c>
    </row>
    <row r="54" spans="1:5" ht="36.75" x14ac:dyDescent="0.25">
      <c r="A54" s="9" t="s">
        <v>125</v>
      </c>
      <c r="B54" s="9" t="s">
        <v>100</v>
      </c>
      <c r="C54" s="9" t="s">
        <v>116</v>
      </c>
      <c r="D54" s="9" t="s">
        <v>2311</v>
      </c>
      <c r="E54" s="9">
        <v>7.0000000000000009</v>
      </c>
    </row>
    <row r="55" spans="1:5" ht="36.75" x14ac:dyDescent="0.25">
      <c r="A55" s="9" t="s">
        <v>125</v>
      </c>
      <c r="B55" s="9" t="s">
        <v>100</v>
      </c>
      <c r="C55" s="9" t="s">
        <v>116</v>
      </c>
      <c r="D55" s="9" t="s">
        <v>2312</v>
      </c>
      <c r="E55" s="9">
        <v>7.0000000000000009</v>
      </c>
    </row>
    <row r="56" spans="1:5" ht="36.75" x14ac:dyDescent="0.25">
      <c r="A56" s="9" t="s">
        <v>125</v>
      </c>
      <c r="B56" s="9" t="s">
        <v>100</v>
      </c>
      <c r="C56" s="9" t="s">
        <v>116</v>
      </c>
      <c r="D56" s="9" t="s">
        <v>2313</v>
      </c>
      <c r="E56" s="9">
        <v>7.0000000000000009</v>
      </c>
    </row>
    <row r="57" spans="1:5" ht="36.75" x14ac:dyDescent="0.25">
      <c r="A57" s="9" t="s">
        <v>125</v>
      </c>
      <c r="B57" s="9" t="s">
        <v>100</v>
      </c>
      <c r="C57" s="9" t="s">
        <v>116</v>
      </c>
      <c r="D57" s="9" t="s">
        <v>2314</v>
      </c>
      <c r="E57" s="9">
        <v>7.0000000000000009</v>
      </c>
    </row>
    <row r="58" spans="1:5" ht="36.75" x14ac:dyDescent="0.25">
      <c r="A58" s="9" t="s">
        <v>125</v>
      </c>
      <c r="B58" s="9" t="s">
        <v>100</v>
      </c>
      <c r="C58" s="9" t="s">
        <v>116</v>
      </c>
      <c r="D58" s="9" t="s">
        <v>2315</v>
      </c>
      <c r="E58" s="9">
        <v>7.0000000000000009</v>
      </c>
    </row>
    <row r="59" spans="1:5" ht="36.75" x14ac:dyDescent="0.25">
      <c r="A59" s="9" t="s">
        <v>125</v>
      </c>
      <c r="B59" s="9" t="s">
        <v>100</v>
      </c>
      <c r="C59" s="9" t="s">
        <v>116</v>
      </c>
      <c r="D59" s="9" t="s">
        <v>2316</v>
      </c>
      <c r="E59" s="9">
        <v>7.0000000000000009</v>
      </c>
    </row>
    <row r="60" spans="1:5" ht="36.75" x14ac:dyDescent="0.25">
      <c r="A60" s="9" t="s">
        <v>125</v>
      </c>
      <c r="B60" s="9" t="s">
        <v>100</v>
      </c>
      <c r="C60" s="9" t="s">
        <v>116</v>
      </c>
      <c r="D60" s="9" t="s">
        <v>2317</v>
      </c>
      <c r="E60" s="9">
        <v>7.0000000000000009</v>
      </c>
    </row>
    <row r="61" spans="1:5" ht="36.75" x14ac:dyDescent="0.25">
      <c r="A61" s="9" t="s">
        <v>125</v>
      </c>
      <c r="B61" s="9" t="s">
        <v>100</v>
      </c>
      <c r="C61" s="9" t="s">
        <v>116</v>
      </c>
      <c r="D61" s="9" t="s">
        <v>2318</v>
      </c>
      <c r="E61" s="9">
        <v>7.0000000000000009</v>
      </c>
    </row>
    <row r="62" spans="1:5" ht="36.75" x14ac:dyDescent="0.25">
      <c r="A62" s="9" t="s">
        <v>125</v>
      </c>
      <c r="B62" s="9" t="s">
        <v>100</v>
      </c>
      <c r="C62" s="9" t="s">
        <v>116</v>
      </c>
      <c r="D62" s="9" t="s">
        <v>2319</v>
      </c>
      <c r="E62" s="9">
        <v>7.0000000000000009</v>
      </c>
    </row>
    <row r="63" spans="1:5" ht="36.75" x14ac:dyDescent="0.25">
      <c r="A63" s="9" t="s">
        <v>125</v>
      </c>
      <c r="B63" s="9" t="s">
        <v>100</v>
      </c>
      <c r="C63" s="9" t="s">
        <v>116</v>
      </c>
      <c r="D63" s="9" t="s">
        <v>2320</v>
      </c>
      <c r="E63" s="9">
        <v>7.0000000000000009</v>
      </c>
    </row>
    <row r="64" spans="1:5" ht="36.75" x14ac:dyDescent="0.25">
      <c r="A64" s="9" t="s">
        <v>125</v>
      </c>
      <c r="B64" s="9" t="s">
        <v>100</v>
      </c>
      <c r="C64" s="9" t="s">
        <v>116</v>
      </c>
      <c r="D64" s="9" t="s">
        <v>2321</v>
      </c>
      <c r="E64" s="9">
        <v>7.0000000000000009</v>
      </c>
    </row>
    <row r="65" spans="1:5" ht="36.75" x14ac:dyDescent="0.25">
      <c r="A65" s="9" t="s">
        <v>125</v>
      </c>
      <c r="B65" s="9" t="s">
        <v>100</v>
      </c>
      <c r="C65" s="9" t="s">
        <v>116</v>
      </c>
      <c r="D65" s="9" t="s">
        <v>2322</v>
      </c>
      <c r="E65" s="9">
        <v>7.0000000000000009</v>
      </c>
    </row>
    <row r="66" spans="1:5" ht="36.75" x14ac:dyDescent="0.25">
      <c r="A66" s="9" t="s">
        <v>125</v>
      </c>
      <c r="B66" s="9" t="s">
        <v>100</v>
      </c>
      <c r="C66" s="9" t="s">
        <v>116</v>
      </c>
      <c r="D66" s="9" t="s">
        <v>2323</v>
      </c>
      <c r="E66" s="9">
        <v>7.0000000000000009</v>
      </c>
    </row>
    <row r="67" spans="1:5" ht="36.75" x14ac:dyDescent="0.25">
      <c r="A67" s="9" t="s">
        <v>125</v>
      </c>
      <c r="B67" s="9" t="s">
        <v>100</v>
      </c>
      <c r="C67" s="9" t="s">
        <v>116</v>
      </c>
      <c r="D67" s="9" t="s">
        <v>2324</v>
      </c>
      <c r="E67" s="9">
        <v>7.0000000000000009</v>
      </c>
    </row>
    <row r="68" spans="1:5" ht="36.75" x14ac:dyDescent="0.25">
      <c r="A68" s="9" t="s">
        <v>125</v>
      </c>
      <c r="B68" s="9" t="s">
        <v>100</v>
      </c>
      <c r="C68" s="9" t="s">
        <v>116</v>
      </c>
      <c r="D68" s="9" t="s">
        <v>2325</v>
      </c>
      <c r="E68" s="9">
        <v>7.0000000000000009</v>
      </c>
    </row>
    <row r="69" spans="1:5" ht="36.75" x14ac:dyDescent="0.25">
      <c r="A69" s="9" t="s">
        <v>125</v>
      </c>
      <c r="B69" s="9" t="s">
        <v>100</v>
      </c>
      <c r="C69" s="9" t="s">
        <v>116</v>
      </c>
      <c r="D69" s="9" t="s">
        <v>2326</v>
      </c>
      <c r="E69" s="9">
        <v>7.0000000000000009</v>
      </c>
    </row>
    <row r="70" spans="1:5" ht="36.75" x14ac:dyDescent="0.25">
      <c r="A70" s="9" t="s">
        <v>125</v>
      </c>
      <c r="B70" s="9" t="s">
        <v>100</v>
      </c>
      <c r="C70" s="9" t="s">
        <v>116</v>
      </c>
      <c r="D70" s="9" t="s">
        <v>2327</v>
      </c>
      <c r="E70" s="9">
        <v>7.0000000000000009</v>
      </c>
    </row>
    <row r="71" spans="1:5" ht="36.75" x14ac:dyDescent="0.25">
      <c r="A71" s="9" t="s">
        <v>125</v>
      </c>
      <c r="B71" s="9" t="s">
        <v>100</v>
      </c>
      <c r="C71" s="9" t="s">
        <v>116</v>
      </c>
      <c r="D71" s="9" t="s">
        <v>2328</v>
      </c>
      <c r="E71" s="9">
        <v>7.0000000000000009</v>
      </c>
    </row>
    <row r="72" spans="1:5" ht="36.75" x14ac:dyDescent="0.25">
      <c r="A72" s="9" t="s">
        <v>125</v>
      </c>
      <c r="B72" s="9" t="s">
        <v>100</v>
      </c>
      <c r="C72" s="9" t="s">
        <v>116</v>
      </c>
      <c r="D72" s="9" t="s">
        <v>2329</v>
      </c>
      <c r="E72" s="9">
        <v>7.0000000000000009</v>
      </c>
    </row>
    <row r="73" spans="1:5" ht="36.75" x14ac:dyDescent="0.25">
      <c r="A73" s="9" t="s">
        <v>125</v>
      </c>
      <c r="B73" s="9" t="s">
        <v>100</v>
      </c>
      <c r="C73" s="9" t="s">
        <v>116</v>
      </c>
      <c r="D73" s="9" t="s">
        <v>2330</v>
      </c>
      <c r="E73" s="9">
        <v>7.0000000000000009</v>
      </c>
    </row>
    <row r="74" spans="1:5" ht="36.75" x14ac:dyDescent="0.25">
      <c r="A74" s="9" t="s">
        <v>125</v>
      </c>
      <c r="B74" s="9" t="s">
        <v>100</v>
      </c>
      <c r="C74" s="9" t="s">
        <v>116</v>
      </c>
      <c r="D74" s="9" t="s">
        <v>2331</v>
      </c>
      <c r="E74" s="9">
        <v>7.0000000000000009</v>
      </c>
    </row>
    <row r="75" spans="1:5" ht="36.75" x14ac:dyDescent="0.25">
      <c r="A75" s="9" t="s">
        <v>125</v>
      </c>
      <c r="B75" s="9" t="s">
        <v>100</v>
      </c>
      <c r="C75" s="9" t="s">
        <v>116</v>
      </c>
      <c r="D75" s="9" t="s">
        <v>2332</v>
      </c>
      <c r="E75" s="9">
        <v>7.0000000000000009</v>
      </c>
    </row>
    <row r="76" spans="1:5" ht="36.75" x14ac:dyDescent="0.25">
      <c r="A76" s="9" t="s">
        <v>125</v>
      </c>
      <c r="B76" s="9" t="s">
        <v>100</v>
      </c>
      <c r="C76" s="9" t="s">
        <v>116</v>
      </c>
      <c r="D76" s="9" t="s">
        <v>2333</v>
      </c>
      <c r="E76" s="9">
        <v>7.0000000000000009</v>
      </c>
    </row>
    <row r="77" spans="1:5" ht="36.75" x14ac:dyDescent="0.25">
      <c r="A77" s="9" t="s">
        <v>125</v>
      </c>
      <c r="B77" s="9" t="s">
        <v>100</v>
      </c>
      <c r="C77" s="9" t="s">
        <v>116</v>
      </c>
      <c r="D77" s="9" t="s">
        <v>2334</v>
      </c>
      <c r="E77" s="9">
        <v>7.0000000000000009</v>
      </c>
    </row>
    <row r="78" spans="1:5" ht="36.75" x14ac:dyDescent="0.25">
      <c r="A78" s="9" t="s">
        <v>125</v>
      </c>
      <c r="B78" s="9" t="s">
        <v>100</v>
      </c>
      <c r="C78" s="9" t="s">
        <v>116</v>
      </c>
      <c r="D78" s="9" t="s">
        <v>2335</v>
      </c>
      <c r="E78" s="9">
        <v>7.0000000000000009</v>
      </c>
    </row>
    <row r="79" spans="1:5" ht="36.75" x14ac:dyDescent="0.25">
      <c r="A79" s="9" t="s">
        <v>125</v>
      </c>
      <c r="B79" s="9" t="s">
        <v>100</v>
      </c>
      <c r="C79" s="9" t="s">
        <v>116</v>
      </c>
      <c r="D79" s="9" t="s">
        <v>2336</v>
      </c>
      <c r="E79" s="9">
        <v>7.0000000000000009</v>
      </c>
    </row>
    <row r="80" spans="1:5" ht="36.75" x14ac:dyDescent="0.25">
      <c r="A80" s="9" t="s">
        <v>125</v>
      </c>
      <c r="B80" s="9" t="s">
        <v>100</v>
      </c>
      <c r="C80" s="9" t="s">
        <v>116</v>
      </c>
      <c r="D80" s="9" t="s">
        <v>2337</v>
      </c>
      <c r="E80" s="9">
        <v>7.0000000000000009</v>
      </c>
    </row>
    <row r="81" spans="1:5" ht="36.75" x14ac:dyDescent="0.25">
      <c r="A81" s="9" t="s">
        <v>125</v>
      </c>
      <c r="B81" s="9" t="s">
        <v>100</v>
      </c>
      <c r="C81" s="9" t="s">
        <v>116</v>
      </c>
      <c r="D81" s="9" t="s">
        <v>2338</v>
      </c>
      <c r="E81" s="9">
        <v>7.0000000000000009</v>
      </c>
    </row>
    <row r="82" spans="1:5" ht="36.75" x14ac:dyDescent="0.25">
      <c r="A82" s="9" t="s">
        <v>125</v>
      </c>
      <c r="B82" s="9" t="s">
        <v>100</v>
      </c>
      <c r="C82" s="9" t="s">
        <v>116</v>
      </c>
      <c r="D82" s="9" t="s">
        <v>2339</v>
      </c>
      <c r="E82" s="9">
        <v>7.0000000000000009</v>
      </c>
    </row>
    <row r="83" spans="1:5" ht="36.75" x14ac:dyDescent="0.25">
      <c r="A83" s="9" t="s">
        <v>125</v>
      </c>
      <c r="B83" s="9" t="s">
        <v>100</v>
      </c>
      <c r="C83" s="9" t="s">
        <v>116</v>
      </c>
      <c r="D83" s="9" t="s">
        <v>2340</v>
      </c>
      <c r="E83" s="9">
        <v>7.0000000000000009</v>
      </c>
    </row>
    <row r="84" spans="1:5" ht="36.75" x14ac:dyDescent="0.25">
      <c r="A84" s="9" t="s">
        <v>125</v>
      </c>
      <c r="B84" s="9" t="s">
        <v>100</v>
      </c>
      <c r="C84" s="9" t="s">
        <v>116</v>
      </c>
      <c r="D84" s="9" t="s">
        <v>2341</v>
      </c>
      <c r="E84" s="9">
        <v>7.0000000000000009</v>
      </c>
    </row>
    <row r="85" spans="1:5" ht="36.75" x14ac:dyDescent="0.25">
      <c r="A85" s="9" t="s">
        <v>125</v>
      </c>
      <c r="B85" s="9" t="s">
        <v>100</v>
      </c>
      <c r="C85" s="9" t="s">
        <v>116</v>
      </c>
      <c r="D85" s="9" t="s">
        <v>2342</v>
      </c>
      <c r="E85" s="9">
        <v>7.0000000000000009</v>
      </c>
    </row>
    <row r="86" spans="1:5" ht="36.75" x14ac:dyDescent="0.25">
      <c r="A86" s="9" t="s">
        <v>125</v>
      </c>
      <c r="B86" s="9" t="s">
        <v>100</v>
      </c>
      <c r="C86" s="9" t="s">
        <v>116</v>
      </c>
      <c r="D86" s="9" t="s">
        <v>2343</v>
      </c>
      <c r="E86" s="9">
        <v>7.0000000000000009</v>
      </c>
    </row>
    <row r="87" spans="1:5" ht="36.75" x14ac:dyDescent="0.25">
      <c r="A87" s="9" t="s">
        <v>125</v>
      </c>
      <c r="B87" s="9" t="s">
        <v>100</v>
      </c>
      <c r="C87" s="9" t="s">
        <v>116</v>
      </c>
      <c r="D87" s="9" t="s">
        <v>2344</v>
      </c>
      <c r="E87" s="9">
        <v>7.0000000000000009</v>
      </c>
    </row>
    <row r="88" spans="1:5" ht="36.75" x14ac:dyDescent="0.25">
      <c r="A88" s="9" t="s">
        <v>125</v>
      </c>
      <c r="B88" s="9" t="s">
        <v>100</v>
      </c>
      <c r="C88" s="9" t="s">
        <v>116</v>
      </c>
      <c r="D88" s="9" t="s">
        <v>2345</v>
      </c>
      <c r="E88" s="9">
        <v>7.0000000000000009</v>
      </c>
    </row>
    <row r="89" spans="1:5" ht="36.75" x14ac:dyDescent="0.25">
      <c r="A89" s="9" t="s">
        <v>125</v>
      </c>
      <c r="B89" s="9" t="s">
        <v>100</v>
      </c>
      <c r="C89" s="9" t="s">
        <v>116</v>
      </c>
      <c r="D89" s="9" t="s">
        <v>2346</v>
      </c>
      <c r="E89" s="9">
        <v>7.0000000000000009</v>
      </c>
    </row>
    <row r="90" spans="1:5" ht="36.75" x14ac:dyDescent="0.25">
      <c r="A90" s="9" t="s">
        <v>125</v>
      </c>
      <c r="B90" s="9" t="s">
        <v>100</v>
      </c>
      <c r="C90" s="9" t="s">
        <v>116</v>
      </c>
      <c r="D90" s="9" t="s">
        <v>2347</v>
      </c>
      <c r="E90" s="9">
        <v>7.0000000000000009</v>
      </c>
    </row>
    <row r="91" spans="1:5" ht="36.75" x14ac:dyDescent="0.25">
      <c r="A91" s="9" t="s">
        <v>125</v>
      </c>
      <c r="B91" s="9" t="s">
        <v>100</v>
      </c>
      <c r="C91" s="9" t="s">
        <v>116</v>
      </c>
      <c r="D91" s="9" t="s">
        <v>2348</v>
      </c>
      <c r="E91" s="9">
        <v>7.0000000000000009</v>
      </c>
    </row>
    <row r="92" spans="1:5" ht="36.75" x14ac:dyDescent="0.25">
      <c r="A92" s="9" t="s">
        <v>125</v>
      </c>
      <c r="B92" s="9" t="s">
        <v>100</v>
      </c>
      <c r="C92" s="9" t="s">
        <v>116</v>
      </c>
      <c r="D92" s="9" t="s">
        <v>2349</v>
      </c>
      <c r="E92" s="9">
        <v>7.0000000000000009</v>
      </c>
    </row>
    <row r="93" spans="1:5" ht="36.75" x14ac:dyDescent="0.25">
      <c r="A93" s="9" t="s">
        <v>125</v>
      </c>
      <c r="B93" s="9" t="s">
        <v>100</v>
      </c>
      <c r="C93" s="9" t="s">
        <v>116</v>
      </c>
      <c r="D93" s="9" t="s">
        <v>2350</v>
      </c>
      <c r="E93" s="9">
        <v>7.0000000000000009</v>
      </c>
    </row>
    <row r="94" spans="1:5" ht="36.75" x14ac:dyDescent="0.25">
      <c r="A94" s="9" t="s">
        <v>125</v>
      </c>
      <c r="B94" s="9" t="s">
        <v>100</v>
      </c>
      <c r="C94" s="9" t="s">
        <v>116</v>
      </c>
      <c r="D94" s="9" t="s">
        <v>2351</v>
      </c>
      <c r="E94" s="9">
        <v>7.0000000000000009</v>
      </c>
    </row>
    <row r="95" spans="1:5" ht="36.75" x14ac:dyDescent="0.25">
      <c r="A95" s="9" t="s">
        <v>125</v>
      </c>
      <c r="B95" s="9" t="s">
        <v>100</v>
      </c>
      <c r="C95" s="9" t="s">
        <v>116</v>
      </c>
      <c r="D95" s="9" t="s">
        <v>2352</v>
      </c>
      <c r="E95" s="9">
        <v>7.0000000000000009</v>
      </c>
    </row>
    <row r="96" spans="1:5" ht="36.75" x14ac:dyDescent="0.25">
      <c r="A96" s="9" t="s">
        <v>125</v>
      </c>
      <c r="B96" s="9" t="s">
        <v>100</v>
      </c>
      <c r="C96" s="9" t="s">
        <v>116</v>
      </c>
      <c r="D96" s="9" t="s">
        <v>2353</v>
      </c>
      <c r="E96" s="9">
        <v>7.0000000000000009</v>
      </c>
    </row>
    <row r="97" spans="1:5" ht="36.75" x14ac:dyDescent="0.25">
      <c r="A97" s="9" t="s">
        <v>125</v>
      </c>
      <c r="B97" s="9" t="s">
        <v>100</v>
      </c>
      <c r="C97" s="9" t="s">
        <v>116</v>
      </c>
      <c r="D97" s="9" t="s">
        <v>2354</v>
      </c>
      <c r="E97" s="9">
        <v>7.0000000000000009</v>
      </c>
    </row>
    <row r="98" spans="1:5" ht="36.75" x14ac:dyDescent="0.25">
      <c r="A98" s="9" t="s">
        <v>125</v>
      </c>
      <c r="B98" s="9" t="s">
        <v>100</v>
      </c>
      <c r="C98" s="9" t="s">
        <v>116</v>
      </c>
      <c r="D98" s="9" t="s">
        <v>2355</v>
      </c>
      <c r="E98" s="9">
        <v>7.0000000000000009</v>
      </c>
    </row>
    <row r="99" spans="1:5" ht="36.75" x14ac:dyDescent="0.25">
      <c r="A99" s="9" t="s">
        <v>125</v>
      </c>
      <c r="B99" s="9" t="s">
        <v>100</v>
      </c>
      <c r="C99" s="9" t="s">
        <v>116</v>
      </c>
      <c r="D99" s="9" t="s">
        <v>2356</v>
      </c>
      <c r="E99" s="9">
        <v>7.0000000000000009</v>
      </c>
    </row>
    <row r="100" spans="1:5" ht="36.75" x14ac:dyDescent="0.25">
      <c r="A100" s="9" t="s">
        <v>125</v>
      </c>
      <c r="B100" s="9" t="s">
        <v>100</v>
      </c>
      <c r="C100" s="9" t="s">
        <v>116</v>
      </c>
      <c r="D100" s="9" t="s">
        <v>2357</v>
      </c>
      <c r="E100" s="9">
        <v>7.0000000000000009</v>
      </c>
    </row>
    <row r="101" spans="1:5" ht="36.75" x14ac:dyDescent="0.25">
      <c r="A101" s="9" t="s">
        <v>125</v>
      </c>
      <c r="B101" s="9" t="s">
        <v>100</v>
      </c>
      <c r="C101" s="9" t="s">
        <v>116</v>
      </c>
      <c r="D101" s="9" t="s">
        <v>2358</v>
      </c>
      <c r="E101" s="9">
        <v>7.0000000000000009</v>
      </c>
    </row>
    <row r="102" spans="1:5" ht="36.75" x14ac:dyDescent="0.25">
      <c r="A102" s="9" t="s">
        <v>125</v>
      </c>
      <c r="B102" s="9" t="s">
        <v>100</v>
      </c>
      <c r="C102" s="9" t="s">
        <v>116</v>
      </c>
      <c r="D102" s="9" t="s">
        <v>2359</v>
      </c>
      <c r="E102" s="9">
        <v>7.0000000000000009</v>
      </c>
    </row>
    <row r="103" spans="1:5" ht="36.75" x14ac:dyDescent="0.25">
      <c r="A103" s="9" t="s">
        <v>125</v>
      </c>
      <c r="B103" s="9" t="s">
        <v>100</v>
      </c>
      <c r="C103" s="9" t="s">
        <v>116</v>
      </c>
      <c r="D103" s="9" t="s">
        <v>2360</v>
      </c>
      <c r="E103" s="9">
        <v>7.0000000000000009</v>
      </c>
    </row>
    <row r="104" spans="1:5" ht="36.75" x14ac:dyDescent="0.25">
      <c r="A104" s="9" t="s">
        <v>125</v>
      </c>
      <c r="B104" s="9" t="s">
        <v>100</v>
      </c>
      <c r="C104" s="9" t="s">
        <v>116</v>
      </c>
      <c r="D104" s="9" t="s">
        <v>2361</v>
      </c>
      <c r="E104" s="9">
        <v>7.0000000000000009</v>
      </c>
    </row>
    <row r="105" spans="1:5" ht="36.75" x14ac:dyDescent="0.25">
      <c r="A105" s="9" t="s">
        <v>125</v>
      </c>
      <c r="B105" s="9" t="s">
        <v>100</v>
      </c>
      <c r="C105" s="9" t="s">
        <v>116</v>
      </c>
      <c r="D105" s="9" t="s">
        <v>2362</v>
      </c>
      <c r="E105" s="9">
        <v>7.0000000000000009</v>
      </c>
    </row>
    <row r="106" spans="1:5" ht="36.75" x14ac:dyDescent="0.25">
      <c r="A106" s="9" t="s">
        <v>125</v>
      </c>
      <c r="B106" s="9" t="s">
        <v>100</v>
      </c>
      <c r="C106" s="9" t="s">
        <v>116</v>
      </c>
      <c r="D106" s="9" t="s">
        <v>2363</v>
      </c>
      <c r="E106" s="9">
        <v>7.0000000000000009</v>
      </c>
    </row>
    <row r="107" spans="1:5" ht="36.75" x14ac:dyDescent="0.25">
      <c r="A107" s="9" t="s">
        <v>125</v>
      </c>
      <c r="B107" s="9" t="s">
        <v>100</v>
      </c>
      <c r="C107" s="9" t="s">
        <v>116</v>
      </c>
      <c r="D107" s="9" t="s">
        <v>2364</v>
      </c>
      <c r="E107" s="9">
        <v>7.0000000000000009</v>
      </c>
    </row>
    <row r="108" spans="1:5" ht="36.75" x14ac:dyDescent="0.25">
      <c r="A108" s="9" t="s">
        <v>125</v>
      </c>
      <c r="B108" s="9" t="s">
        <v>100</v>
      </c>
      <c r="C108" s="9" t="s">
        <v>116</v>
      </c>
      <c r="D108" s="9" t="s">
        <v>2365</v>
      </c>
      <c r="E108" s="9">
        <v>7.0000000000000009</v>
      </c>
    </row>
    <row r="109" spans="1:5" ht="36.75" x14ac:dyDescent="0.25">
      <c r="A109" s="9" t="s">
        <v>125</v>
      </c>
      <c r="B109" s="9" t="s">
        <v>100</v>
      </c>
      <c r="C109" s="9" t="s">
        <v>116</v>
      </c>
      <c r="D109" s="9" t="s">
        <v>2366</v>
      </c>
      <c r="E109" s="9">
        <v>7.0000000000000009</v>
      </c>
    </row>
    <row r="110" spans="1:5" ht="36.75" x14ac:dyDescent="0.25">
      <c r="A110" s="9" t="s">
        <v>125</v>
      </c>
      <c r="B110" s="9" t="s">
        <v>100</v>
      </c>
      <c r="C110" s="9" t="s">
        <v>116</v>
      </c>
      <c r="D110" s="9" t="s">
        <v>2367</v>
      </c>
      <c r="E110" s="9">
        <v>7.0000000000000009</v>
      </c>
    </row>
    <row r="111" spans="1:5" ht="36.75" x14ac:dyDescent="0.25">
      <c r="A111" s="9" t="s">
        <v>125</v>
      </c>
      <c r="B111" s="9" t="s">
        <v>100</v>
      </c>
      <c r="C111" s="9" t="s">
        <v>116</v>
      </c>
      <c r="D111" s="9" t="s">
        <v>2368</v>
      </c>
      <c r="E111" s="9">
        <v>7.0000000000000009</v>
      </c>
    </row>
    <row r="112" spans="1:5" ht="36.75" x14ac:dyDescent="0.25">
      <c r="A112" s="9" t="s">
        <v>125</v>
      </c>
      <c r="B112" s="9" t="s">
        <v>100</v>
      </c>
      <c r="C112" s="9" t="s">
        <v>116</v>
      </c>
      <c r="D112" s="9" t="s">
        <v>2369</v>
      </c>
      <c r="E112" s="9">
        <v>7.0000000000000009</v>
      </c>
    </row>
    <row r="113" spans="1:5" ht="36.75" x14ac:dyDescent="0.25">
      <c r="A113" s="9" t="s">
        <v>125</v>
      </c>
      <c r="B113" s="9" t="s">
        <v>100</v>
      </c>
      <c r="C113" s="9" t="s">
        <v>116</v>
      </c>
      <c r="D113" s="9" t="s">
        <v>2370</v>
      </c>
      <c r="E113" s="9">
        <v>7.0000000000000009</v>
      </c>
    </row>
    <row r="114" spans="1:5" ht="36.75" x14ac:dyDescent="0.25">
      <c r="A114" s="9" t="s">
        <v>125</v>
      </c>
      <c r="B114" s="9" t="s">
        <v>100</v>
      </c>
      <c r="C114" s="9" t="s">
        <v>116</v>
      </c>
      <c r="D114" s="9" t="s">
        <v>2371</v>
      </c>
      <c r="E114" s="9">
        <v>7.0000000000000009</v>
      </c>
    </row>
    <row r="115" spans="1:5" ht="36.75" x14ac:dyDescent="0.25">
      <c r="A115" s="9" t="s">
        <v>125</v>
      </c>
      <c r="B115" s="9" t="s">
        <v>100</v>
      </c>
      <c r="C115" s="9" t="s">
        <v>116</v>
      </c>
      <c r="D115" s="9" t="s">
        <v>2372</v>
      </c>
      <c r="E115" s="9">
        <v>7.0000000000000009</v>
      </c>
    </row>
    <row r="116" spans="1:5" ht="36.75" x14ac:dyDescent="0.25">
      <c r="A116" s="9" t="s">
        <v>125</v>
      </c>
      <c r="B116" s="9" t="s">
        <v>100</v>
      </c>
      <c r="C116" s="9" t="s">
        <v>116</v>
      </c>
      <c r="D116" s="9" t="s">
        <v>2373</v>
      </c>
      <c r="E116" s="9">
        <v>7.0000000000000009</v>
      </c>
    </row>
    <row r="117" spans="1:5" ht="36.75" x14ac:dyDescent="0.25">
      <c r="A117" s="9" t="s">
        <v>125</v>
      </c>
      <c r="B117" s="9" t="s">
        <v>100</v>
      </c>
      <c r="C117" s="9" t="s">
        <v>116</v>
      </c>
      <c r="D117" s="9" t="s">
        <v>2374</v>
      </c>
      <c r="E117" s="9">
        <v>7.0000000000000009</v>
      </c>
    </row>
    <row r="118" spans="1:5" ht="36.75" x14ac:dyDescent="0.25">
      <c r="A118" s="9" t="s">
        <v>125</v>
      </c>
      <c r="B118" s="9" t="s">
        <v>100</v>
      </c>
      <c r="C118" s="9" t="s">
        <v>116</v>
      </c>
      <c r="D118" s="9" t="s">
        <v>2375</v>
      </c>
      <c r="E118" s="9">
        <v>7.0000000000000009</v>
      </c>
    </row>
    <row r="119" spans="1:5" ht="36.75" x14ac:dyDescent="0.25">
      <c r="A119" s="9" t="s">
        <v>125</v>
      </c>
      <c r="B119" s="9" t="s">
        <v>100</v>
      </c>
      <c r="C119" s="9" t="s">
        <v>116</v>
      </c>
      <c r="D119" s="9" t="s">
        <v>2376</v>
      </c>
      <c r="E119" s="9">
        <v>7.0000000000000009</v>
      </c>
    </row>
    <row r="120" spans="1:5" ht="36.75" x14ac:dyDescent="0.25">
      <c r="A120" s="9" t="s">
        <v>125</v>
      </c>
      <c r="B120" s="9" t="s">
        <v>100</v>
      </c>
      <c r="C120" s="9" t="s">
        <v>116</v>
      </c>
      <c r="D120" s="9" t="s">
        <v>2377</v>
      </c>
      <c r="E120" s="9">
        <v>7.0000000000000009</v>
      </c>
    </row>
    <row r="121" spans="1:5" ht="36.75" x14ac:dyDescent="0.25">
      <c r="A121" s="9" t="s">
        <v>125</v>
      </c>
      <c r="B121" s="9" t="s">
        <v>100</v>
      </c>
      <c r="C121" s="9" t="s">
        <v>116</v>
      </c>
      <c r="D121" s="9" t="s">
        <v>2378</v>
      </c>
      <c r="E121" s="9">
        <v>7.0000000000000009</v>
      </c>
    </row>
    <row r="122" spans="1:5" ht="36.75" x14ac:dyDescent="0.25">
      <c r="A122" s="9" t="s">
        <v>125</v>
      </c>
      <c r="B122" s="9" t="s">
        <v>100</v>
      </c>
      <c r="C122" s="9" t="s">
        <v>116</v>
      </c>
      <c r="D122" s="9" t="s">
        <v>2379</v>
      </c>
      <c r="E122" s="9">
        <v>7.0000000000000009</v>
      </c>
    </row>
    <row r="123" spans="1:5" ht="36.75" x14ac:dyDescent="0.25">
      <c r="A123" s="9" t="s">
        <v>125</v>
      </c>
      <c r="B123" s="9" t="s">
        <v>100</v>
      </c>
      <c r="C123" s="9" t="s">
        <v>116</v>
      </c>
      <c r="D123" s="9" t="s">
        <v>2380</v>
      </c>
      <c r="E123" s="9">
        <v>7.0000000000000009</v>
      </c>
    </row>
    <row r="124" spans="1:5" ht="36.75" x14ac:dyDescent="0.25">
      <c r="A124" s="9" t="s">
        <v>125</v>
      </c>
      <c r="B124" s="9" t="s">
        <v>100</v>
      </c>
      <c r="C124" s="9" t="s">
        <v>116</v>
      </c>
      <c r="D124" s="9" t="s">
        <v>2381</v>
      </c>
      <c r="E124" s="9">
        <v>7.0000000000000009</v>
      </c>
    </row>
    <row r="125" spans="1:5" ht="36.75" x14ac:dyDescent="0.25">
      <c r="A125" s="9" t="s">
        <v>125</v>
      </c>
      <c r="B125" s="9" t="s">
        <v>100</v>
      </c>
      <c r="C125" s="9" t="s">
        <v>116</v>
      </c>
      <c r="D125" s="9" t="s">
        <v>2382</v>
      </c>
      <c r="E125" s="9">
        <v>7.0000000000000009</v>
      </c>
    </row>
    <row r="126" spans="1:5" ht="36.75" x14ac:dyDescent="0.25">
      <c r="A126" s="9" t="s">
        <v>125</v>
      </c>
      <c r="B126" s="9" t="s">
        <v>100</v>
      </c>
      <c r="C126" s="9" t="s">
        <v>116</v>
      </c>
      <c r="D126" s="9" t="s">
        <v>2383</v>
      </c>
      <c r="E126" s="9">
        <v>7.0000000000000009</v>
      </c>
    </row>
    <row r="127" spans="1:5" ht="36.75" x14ac:dyDescent="0.25">
      <c r="A127" s="9" t="s">
        <v>125</v>
      </c>
      <c r="B127" s="9" t="s">
        <v>100</v>
      </c>
      <c r="C127" s="9" t="s">
        <v>116</v>
      </c>
      <c r="D127" s="9" t="s">
        <v>2384</v>
      </c>
      <c r="E127" s="9">
        <v>7.0000000000000009</v>
      </c>
    </row>
    <row r="128" spans="1:5" ht="36.75" x14ac:dyDescent="0.25">
      <c r="A128" s="9" t="s">
        <v>125</v>
      </c>
      <c r="B128" s="9" t="s">
        <v>100</v>
      </c>
      <c r="C128" s="9" t="s">
        <v>116</v>
      </c>
      <c r="D128" s="9" t="s">
        <v>2385</v>
      </c>
      <c r="E128" s="9">
        <v>7.0000000000000009</v>
      </c>
    </row>
    <row r="129" spans="1:5" ht="36.75" x14ac:dyDescent="0.25">
      <c r="A129" s="9" t="s">
        <v>125</v>
      </c>
      <c r="B129" s="9" t="s">
        <v>100</v>
      </c>
      <c r="C129" s="9" t="s">
        <v>116</v>
      </c>
      <c r="D129" s="9" t="s">
        <v>2386</v>
      </c>
      <c r="E129" s="9">
        <v>7.0000000000000009</v>
      </c>
    </row>
    <row r="130" spans="1:5" ht="36.75" x14ac:dyDescent="0.25">
      <c r="A130" s="9" t="s">
        <v>125</v>
      </c>
      <c r="B130" s="9" t="s">
        <v>100</v>
      </c>
      <c r="C130" s="9" t="s">
        <v>116</v>
      </c>
      <c r="D130" s="9" t="s">
        <v>2387</v>
      </c>
      <c r="E130" s="9">
        <v>7.0000000000000009</v>
      </c>
    </row>
    <row r="131" spans="1:5" ht="36.75" x14ac:dyDescent="0.25">
      <c r="A131" s="9" t="s">
        <v>125</v>
      </c>
      <c r="B131" s="9" t="s">
        <v>100</v>
      </c>
      <c r="C131" s="9" t="s">
        <v>116</v>
      </c>
      <c r="D131" s="9" t="s">
        <v>2388</v>
      </c>
      <c r="E131" s="9">
        <v>7.0000000000000009</v>
      </c>
    </row>
    <row r="132" spans="1:5" ht="36.75" x14ac:dyDescent="0.25">
      <c r="A132" s="9" t="s">
        <v>125</v>
      </c>
      <c r="B132" s="9" t="s">
        <v>100</v>
      </c>
      <c r="C132" s="9" t="s">
        <v>116</v>
      </c>
      <c r="D132" s="9" t="s">
        <v>2389</v>
      </c>
      <c r="E132" s="9">
        <v>7.0000000000000009</v>
      </c>
    </row>
    <row r="133" spans="1:5" ht="36.75" x14ac:dyDescent="0.25">
      <c r="A133" s="9" t="s">
        <v>125</v>
      </c>
      <c r="B133" s="9" t="s">
        <v>100</v>
      </c>
      <c r="C133" s="9" t="s">
        <v>116</v>
      </c>
      <c r="D133" s="9" t="s">
        <v>2390</v>
      </c>
      <c r="E133" s="9">
        <v>7.0000000000000009</v>
      </c>
    </row>
    <row r="134" spans="1:5" ht="36.75" x14ac:dyDescent="0.25">
      <c r="A134" s="9" t="s">
        <v>125</v>
      </c>
      <c r="B134" s="9" t="s">
        <v>100</v>
      </c>
      <c r="C134" s="9" t="s">
        <v>116</v>
      </c>
      <c r="D134" s="9" t="s">
        <v>2391</v>
      </c>
      <c r="E134" s="9">
        <v>7.0000000000000009</v>
      </c>
    </row>
    <row r="135" spans="1:5" ht="36.75" x14ac:dyDescent="0.25">
      <c r="A135" s="9" t="s">
        <v>125</v>
      </c>
      <c r="B135" s="9" t="s">
        <v>100</v>
      </c>
      <c r="C135" s="9" t="s">
        <v>116</v>
      </c>
      <c r="D135" s="9" t="s">
        <v>2392</v>
      </c>
      <c r="E135" s="9">
        <v>7.0000000000000009</v>
      </c>
    </row>
    <row r="136" spans="1:5" ht="36.75" x14ac:dyDescent="0.25">
      <c r="A136" s="9" t="s">
        <v>125</v>
      </c>
      <c r="B136" s="9" t="s">
        <v>100</v>
      </c>
      <c r="C136" s="9" t="s">
        <v>116</v>
      </c>
      <c r="D136" s="9" t="s">
        <v>2393</v>
      </c>
      <c r="E136" s="9">
        <v>7.0000000000000009</v>
      </c>
    </row>
    <row r="137" spans="1:5" ht="36.75" x14ac:dyDescent="0.25">
      <c r="A137" s="9" t="s">
        <v>125</v>
      </c>
      <c r="B137" s="9" t="s">
        <v>100</v>
      </c>
      <c r="C137" s="9" t="s">
        <v>116</v>
      </c>
      <c r="D137" s="9" t="s">
        <v>2394</v>
      </c>
      <c r="E137" s="9">
        <v>7.0000000000000009</v>
      </c>
    </row>
    <row r="138" spans="1:5" ht="36.75" x14ac:dyDescent="0.25">
      <c r="A138" s="9" t="s">
        <v>125</v>
      </c>
      <c r="B138" s="9" t="s">
        <v>100</v>
      </c>
      <c r="C138" s="9" t="s">
        <v>116</v>
      </c>
      <c r="D138" s="9" t="s">
        <v>2395</v>
      </c>
      <c r="E138" s="9">
        <v>7.0000000000000009</v>
      </c>
    </row>
    <row r="139" spans="1:5" ht="36.75" x14ac:dyDescent="0.25">
      <c r="A139" s="9" t="s">
        <v>125</v>
      </c>
      <c r="B139" s="9" t="s">
        <v>100</v>
      </c>
      <c r="C139" s="9" t="s">
        <v>116</v>
      </c>
      <c r="D139" s="9" t="s">
        <v>2396</v>
      </c>
      <c r="E139" s="9">
        <v>7.0000000000000009</v>
      </c>
    </row>
    <row r="140" spans="1:5" ht="36.75" x14ac:dyDescent="0.25">
      <c r="A140" s="9" t="s">
        <v>125</v>
      </c>
      <c r="B140" s="9" t="s">
        <v>100</v>
      </c>
      <c r="C140" s="9" t="s">
        <v>116</v>
      </c>
      <c r="D140" s="9" t="s">
        <v>2397</v>
      </c>
      <c r="E140" s="9">
        <v>7.0000000000000009</v>
      </c>
    </row>
    <row r="141" spans="1:5" ht="36.75" x14ac:dyDescent="0.25">
      <c r="A141" s="9" t="s">
        <v>125</v>
      </c>
      <c r="B141" s="9" t="s">
        <v>100</v>
      </c>
      <c r="C141" s="9" t="s">
        <v>116</v>
      </c>
      <c r="D141" s="9" t="s">
        <v>2398</v>
      </c>
      <c r="E141" s="9">
        <v>7.0000000000000009</v>
      </c>
    </row>
    <row r="142" spans="1:5" ht="36.75" x14ac:dyDescent="0.25">
      <c r="A142" s="9" t="s">
        <v>125</v>
      </c>
      <c r="B142" s="9" t="s">
        <v>100</v>
      </c>
      <c r="C142" s="9" t="s">
        <v>116</v>
      </c>
      <c r="D142" s="9" t="s">
        <v>2399</v>
      </c>
      <c r="E142" s="9">
        <v>7.0000000000000009</v>
      </c>
    </row>
    <row r="143" spans="1:5" ht="36.75" x14ac:dyDescent="0.25">
      <c r="A143" s="9" t="s">
        <v>125</v>
      </c>
      <c r="B143" s="9" t="s">
        <v>100</v>
      </c>
      <c r="C143" s="9" t="s">
        <v>116</v>
      </c>
      <c r="D143" s="9" t="s">
        <v>2400</v>
      </c>
      <c r="E143" s="9">
        <v>7.0000000000000009</v>
      </c>
    </row>
    <row r="144" spans="1:5" ht="36.75" x14ac:dyDescent="0.25">
      <c r="A144" s="9" t="s">
        <v>125</v>
      </c>
      <c r="B144" s="9" t="s">
        <v>100</v>
      </c>
      <c r="C144" s="9" t="s">
        <v>116</v>
      </c>
      <c r="D144" s="9" t="s">
        <v>2401</v>
      </c>
      <c r="E144" s="9">
        <v>7.0000000000000009</v>
      </c>
    </row>
    <row r="145" spans="1:5" ht="36.75" x14ac:dyDescent="0.25">
      <c r="A145" s="9" t="s">
        <v>125</v>
      </c>
      <c r="B145" s="9" t="s">
        <v>100</v>
      </c>
      <c r="C145" s="9" t="s">
        <v>116</v>
      </c>
      <c r="D145" s="9" t="s">
        <v>2402</v>
      </c>
      <c r="E145" s="9">
        <v>7.0000000000000009</v>
      </c>
    </row>
    <row r="146" spans="1:5" ht="36.75" x14ac:dyDescent="0.25">
      <c r="A146" s="9" t="s">
        <v>125</v>
      </c>
      <c r="B146" s="9" t="s">
        <v>100</v>
      </c>
      <c r="C146" s="9" t="s">
        <v>116</v>
      </c>
      <c r="D146" s="9" t="s">
        <v>2403</v>
      </c>
      <c r="E146" s="9">
        <v>7.0000000000000009</v>
      </c>
    </row>
    <row r="147" spans="1:5" ht="36.75" x14ac:dyDescent="0.25">
      <c r="A147" s="9" t="s">
        <v>125</v>
      </c>
      <c r="B147" s="9" t="s">
        <v>100</v>
      </c>
      <c r="C147" s="9" t="s">
        <v>116</v>
      </c>
      <c r="D147" s="9" t="s">
        <v>2404</v>
      </c>
      <c r="E147" s="9">
        <v>7.0000000000000009</v>
      </c>
    </row>
    <row r="148" spans="1:5" ht="36.75" x14ac:dyDescent="0.25">
      <c r="A148" s="9" t="s">
        <v>125</v>
      </c>
      <c r="B148" s="9" t="s">
        <v>100</v>
      </c>
      <c r="C148" s="9" t="s">
        <v>116</v>
      </c>
      <c r="D148" s="9" t="s">
        <v>2405</v>
      </c>
      <c r="E148" s="9">
        <v>7.0000000000000009</v>
      </c>
    </row>
    <row r="149" spans="1:5" ht="36.75" x14ac:dyDescent="0.25">
      <c r="A149" s="9" t="s">
        <v>125</v>
      </c>
      <c r="B149" s="9" t="s">
        <v>100</v>
      </c>
      <c r="C149" s="9" t="s">
        <v>116</v>
      </c>
      <c r="D149" s="9" t="s">
        <v>2406</v>
      </c>
      <c r="E149" s="9">
        <v>7.0000000000000009</v>
      </c>
    </row>
    <row r="150" spans="1:5" ht="36.75" x14ac:dyDescent="0.25">
      <c r="A150" s="9" t="s">
        <v>125</v>
      </c>
      <c r="B150" s="9" t="s">
        <v>100</v>
      </c>
      <c r="C150" s="9" t="s">
        <v>116</v>
      </c>
      <c r="D150" s="9" t="s">
        <v>2407</v>
      </c>
      <c r="E150" s="9">
        <v>7.0000000000000009</v>
      </c>
    </row>
    <row r="151" spans="1:5" ht="36.75" x14ac:dyDescent="0.25">
      <c r="A151" s="9" t="s">
        <v>125</v>
      </c>
      <c r="B151" s="9" t="s">
        <v>100</v>
      </c>
      <c r="C151" s="9" t="s">
        <v>116</v>
      </c>
      <c r="D151" s="9" t="s">
        <v>2408</v>
      </c>
      <c r="E151" s="9">
        <v>7.0000000000000009</v>
      </c>
    </row>
    <row r="152" spans="1:5" ht="36.75" x14ac:dyDescent="0.25">
      <c r="A152" s="9" t="s">
        <v>125</v>
      </c>
      <c r="B152" s="9" t="s">
        <v>100</v>
      </c>
      <c r="C152" s="9" t="s">
        <v>116</v>
      </c>
      <c r="D152" s="9" t="s">
        <v>2409</v>
      </c>
      <c r="E152" s="9">
        <v>7.0000000000000009</v>
      </c>
    </row>
    <row r="153" spans="1:5" ht="36.75" x14ac:dyDescent="0.25">
      <c r="A153" s="9" t="s">
        <v>125</v>
      </c>
      <c r="B153" s="9" t="s">
        <v>100</v>
      </c>
      <c r="C153" s="9" t="s">
        <v>116</v>
      </c>
      <c r="D153" s="9" t="s">
        <v>2410</v>
      </c>
      <c r="E153" s="9">
        <v>7.0000000000000009</v>
      </c>
    </row>
    <row r="154" spans="1:5" ht="36.75" x14ac:dyDescent="0.25">
      <c r="A154" s="9" t="s">
        <v>125</v>
      </c>
      <c r="B154" s="9" t="s">
        <v>100</v>
      </c>
      <c r="C154" s="9" t="s">
        <v>116</v>
      </c>
      <c r="D154" s="9" t="s">
        <v>2411</v>
      </c>
      <c r="E154" s="9">
        <v>7.0000000000000009</v>
      </c>
    </row>
    <row r="155" spans="1:5" x14ac:dyDescent="0.25">
      <c r="A155" s="1" t="s">
        <v>62</v>
      </c>
      <c r="B155" s="1" t="s">
        <v>62</v>
      </c>
      <c r="C155" s="1">
        <f>SUBTOTAL(103,Elements8_71[Elemento])</f>
        <v>148</v>
      </c>
      <c r="D155" s="1" t="s">
        <v>62</v>
      </c>
      <c r="E155" s="1">
        <f>SUBTOTAL(109,Elements8_71[Totais:])</f>
        <v>1036.0000000000002</v>
      </c>
    </row>
    <row r="158" spans="1:5" x14ac:dyDescent="0.25">
      <c r="A158" s="21" t="s">
        <v>43</v>
      </c>
      <c r="B158" s="21" t="s">
        <v>43</v>
      </c>
      <c r="C158" s="21" t="s">
        <v>43</v>
      </c>
      <c r="D158" s="21" t="s">
        <v>43</v>
      </c>
      <c r="E158" s="21" t="s">
        <v>43</v>
      </c>
    </row>
    <row r="159" spans="1:5" x14ac:dyDescent="0.25">
      <c r="A159" s="21" t="s">
        <v>43</v>
      </c>
      <c r="B159" s="21" t="s">
        <v>43</v>
      </c>
      <c r="C159" s="21" t="s">
        <v>43</v>
      </c>
      <c r="D159" s="21" t="s">
        <v>43</v>
      </c>
      <c r="E159" s="21" t="s">
        <v>43</v>
      </c>
    </row>
    <row r="161" spans="1:5" x14ac:dyDescent="0.25">
      <c r="A161" s="16" t="s">
        <v>103</v>
      </c>
      <c r="B161" s="16" t="s">
        <v>103</v>
      </c>
      <c r="C161" s="16" t="s">
        <v>103</v>
      </c>
      <c r="D161" s="16" t="s">
        <v>103</v>
      </c>
      <c r="E161" s="16" t="s">
        <v>103</v>
      </c>
    </row>
    <row r="162" spans="1:5" x14ac:dyDescent="0.25">
      <c r="A162" s="22" t="s">
        <v>62</v>
      </c>
      <c r="B162" s="22" t="s">
        <v>62</v>
      </c>
      <c r="C162" s="22" t="s">
        <v>62</v>
      </c>
      <c r="D162" s="22" t="s">
        <v>62</v>
      </c>
      <c r="E162" s="22" t="s">
        <v>62</v>
      </c>
    </row>
    <row r="163" spans="1:5" x14ac:dyDescent="0.25">
      <c r="A163" s="8" t="s">
        <v>120</v>
      </c>
      <c r="B163" s="8" t="s">
        <v>121</v>
      </c>
      <c r="C163" s="8" t="s">
        <v>122</v>
      </c>
      <c r="D163" s="8" t="s">
        <v>123</v>
      </c>
      <c r="E163" s="8" t="s">
        <v>124</v>
      </c>
    </row>
    <row r="164" spans="1:5" ht="36.75" x14ac:dyDescent="0.25">
      <c r="A164" s="9" t="s">
        <v>125</v>
      </c>
      <c r="B164" s="9" t="s">
        <v>100</v>
      </c>
      <c r="C164" s="9" t="s">
        <v>116</v>
      </c>
      <c r="D164" s="9" t="s">
        <v>2412</v>
      </c>
      <c r="E164" s="9">
        <v>10</v>
      </c>
    </row>
    <row r="165" spans="1:5" ht="36.75" x14ac:dyDescent="0.25">
      <c r="A165" s="9" t="s">
        <v>125</v>
      </c>
      <c r="B165" s="9" t="s">
        <v>100</v>
      </c>
      <c r="C165" s="9" t="s">
        <v>116</v>
      </c>
      <c r="D165" s="9" t="s">
        <v>2413</v>
      </c>
      <c r="E165" s="9">
        <v>10</v>
      </c>
    </row>
    <row r="166" spans="1:5" ht="36.75" x14ac:dyDescent="0.25">
      <c r="A166" s="9" t="s">
        <v>125</v>
      </c>
      <c r="B166" s="9" t="s">
        <v>100</v>
      </c>
      <c r="C166" s="9" t="s">
        <v>116</v>
      </c>
      <c r="D166" s="9" t="s">
        <v>2414</v>
      </c>
      <c r="E166" s="9">
        <v>10</v>
      </c>
    </row>
    <row r="167" spans="1:5" ht="36.75" x14ac:dyDescent="0.25">
      <c r="A167" s="9" t="s">
        <v>125</v>
      </c>
      <c r="B167" s="9" t="s">
        <v>100</v>
      </c>
      <c r="C167" s="9" t="s">
        <v>116</v>
      </c>
      <c r="D167" s="9" t="s">
        <v>2415</v>
      </c>
      <c r="E167" s="9">
        <v>10</v>
      </c>
    </row>
    <row r="168" spans="1:5" ht="36.75" x14ac:dyDescent="0.25">
      <c r="A168" s="9" t="s">
        <v>125</v>
      </c>
      <c r="B168" s="9" t="s">
        <v>100</v>
      </c>
      <c r="C168" s="9" t="s">
        <v>116</v>
      </c>
      <c r="D168" s="9" t="s">
        <v>2416</v>
      </c>
      <c r="E168" s="9">
        <v>10</v>
      </c>
    </row>
    <row r="169" spans="1:5" ht="36.75" x14ac:dyDescent="0.25">
      <c r="A169" s="9" t="s">
        <v>125</v>
      </c>
      <c r="B169" s="9" t="s">
        <v>100</v>
      </c>
      <c r="C169" s="9" t="s">
        <v>116</v>
      </c>
      <c r="D169" s="9" t="s">
        <v>2417</v>
      </c>
      <c r="E169" s="9">
        <v>10</v>
      </c>
    </row>
    <row r="170" spans="1:5" ht="36.75" x14ac:dyDescent="0.25">
      <c r="A170" s="9" t="s">
        <v>125</v>
      </c>
      <c r="B170" s="9" t="s">
        <v>100</v>
      </c>
      <c r="C170" s="9" t="s">
        <v>116</v>
      </c>
      <c r="D170" s="9" t="s">
        <v>2418</v>
      </c>
      <c r="E170" s="9">
        <v>10</v>
      </c>
    </row>
    <row r="171" spans="1:5" ht="36.75" x14ac:dyDescent="0.25">
      <c r="A171" s="9" t="s">
        <v>125</v>
      </c>
      <c r="B171" s="9" t="s">
        <v>100</v>
      </c>
      <c r="C171" s="9" t="s">
        <v>116</v>
      </c>
      <c r="D171" s="9" t="s">
        <v>2419</v>
      </c>
      <c r="E171" s="9">
        <v>10</v>
      </c>
    </row>
    <row r="172" spans="1:5" ht="36.75" x14ac:dyDescent="0.25">
      <c r="A172" s="9" t="s">
        <v>125</v>
      </c>
      <c r="B172" s="9" t="s">
        <v>100</v>
      </c>
      <c r="C172" s="9" t="s">
        <v>116</v>
      </c>
      <c r="D172" s="9" t="s">
        <v>2420</v>
      </c>
      <c r="E172" s="9">
        <v>10</v>
      </c>
    </row>
    <row r="173" spans="1:5" ht="36.75" x14ac:dyDescent="0.25">
      <c r="A173" s="9" t="s">
        <v>125</v>
      </c>
      <c r="B173" s="9" t="s">
        <v>100</v>
      </c>
      <c r="C173" s="9" t="s">
        <v>116</v>
      </c>
      <c r="D173" s="9" t="s">
        <v>2421</v>
      </c>
      <c r="E173" s="9">
        <v>10</v>
      </c>
    </row>
    <row r="174" spans="1:5" ht="36.75" x14ac:dyDescent="0.25">
      <c r="A174" s="9" t="s">
        <v>125</v>
      </c>
      <c r="B174" s="9" t="s">
        <v>100</v>
      </c>
      <c r="C174" s="9" t="s">
        <v>116</v>
      </c>
      <c r="D174" s="9" t="s">
        <v>2422</v>
      </c>
      <c r="E174" s="9">
        <v>10</v>
      </c>
    </row>
    <row r="175" spans="1:5" ht="36.75" x14ac:dyDescent="0.25">
      <c r="A175" s="9" t="s">
        <v>125</v>
      </c>
      <c r="B175" s="9" t="s">
        <v>100</v>
      </c>
      <c r="C175" s="9" t="s">
        <v>116</v>
      </c>
      <c r="D175" s="9" t="s">
        <v>2423</v>
      </c>
      <c r="E175" s="9">
        <v>10</v>
      </c>
    </row>
    <row r="176" spans="1:5" ht="36.75" x14ac:dyDescent="0.25">
      <c r="A176" s="9" t="s">
        <v>125</v>
      </c>
      <c r="B176" s="9" t="s">
        <v>100</v>
      </c>
      <c r="C176" s="9" t="s">
        <v>116</v>
      </c>
      <c r="D176" s="9" t="s">
        <v>2424</v>
      </c>
      <c r="E176" s="9">
        <v>10</v>
      </c>
    </row>
    <row r="177" spans="1:5" ht="36.75" x14ac:dyDescent="0.25">
      <c r="A177" s="9" t="s">
        <v>125</v>
      </c>
      <c r="B177" s="9" t="s">
        <v>100</v>
      </c>
      <c r="C177" s="9" t="s">
        <v>116</v>
      </c>
      <c r="D177" s="9" t="s">
        <v>2425</v>
      </c>
      <c r="E177" s="9">
        <v>10</v>
      </c>
    </row>
    <row r="178" spans="1:5" ht="36.75" x14ac:dyDescent="0.25">
      <c r="A178" s="9" t="s">
        <v>125</v>
      </c>
      <c r="B178" s="9" t="s">
        <v>100</v>
      </c>
      <c r="C178" s="9" t="s">
        <v>116</v>
      </c>
      <c r="D178" s="9" t="s">
        <v>2426</v>
      </c>
      <c r="E178" s="9">
        <v>10</v>
      </c>
    </row>
    <row r="179" spans="1:5" ht="36.75" x14ac:dyDescent="0.25">
      <c r="A179" s="9" t="s">
        <v>125</v>
      </c>
      <c r="B179" s="9" t="s">
        <v>100</v>
      </c>
      <c r="C179" s="9" t="s">
        <v>116</v>
      </c>
      <c r="D179" s="9" t="s">
        <v>2427</v>
      </c>
      <c r="E179" s="9">
        <v>10</v>
      </c>
    </row>
    <row r="180" spans="1:5" ht="36.75" x14ac:dyDescent="0.25">
      <c r="A180" s="9" t="s">
        <v>125</v>
      </c>
      <c r="B180" s="9" t="s">
        <v>100</v>
      </c>
      <c r="C180" s="9" t="s">
        <v>116</v>
      </c>
      <c r="D180" s="9" t="s">
        <v>2428</v>
      </c>
      <c r="E180" s="9">
        <v>10</v>
      </c>
    </row>
    <row r="181" spans="1:5" ht="36.75" x14ac:dyDescent="0.25">
      <c r="A181" s="9" t="s">
        <v>125</v>
      </c>
      <c r="B181" s="9" t="s">
        <v>100</v>
      </c>
      <c r="C181" s="9" t="s">
        <v>116</v>
      </c>
      <c r="D181" s="9" t="s">
        <v>2429</v>
      </c>
      <c r="E181" s="9">
        <v>10</v>
      </c>
    </row>
    <row r="182" spans="1:5" ht="36.75" x14ac:dyDescent="0.25">
      <c r="A182" s="9" t="s">
        <v>125</v>
      </c>
      <c r="B182" s="9" t="s">
        <v>100</v>
      </c>
      <c r="C182" s="9" t="s">
        <v>116</v>
      </c>
      <c r="D182" s="9" t="s">
        <v>2430</v>
      </c>
      <c r="E182" s="9">
        <v>10</v>
      </c>
    </row>
    <row r="183" spans="1:5" ht="36.75" x14ac:dyDescent="0.25">
      <c r="A183" s="9" t="s">
        <v>125</v>
      </c>
      <c r="B183" s="9" t="s">
        <v>100</v>
      </c>
      <c r="C183" s="9" t="s">
        <v>116</v>
      </c>
      <c r="D183" s="9" t="s">
        <v>2431</v>
      </c>
      <c r="E183" s="9">
        <v>10</v>
      </c>
    </row>
    <row r="184" spans="1:5" ht="36.75" x14ac:dyDescent="0.25">
      <c r="A184" s="9" t="s">
        <v>125</v>
      </c>
      <c r="B184" s="9" t="s">
        <v>100</v>
      </c>
      <c r="C184" s="9" t="s">
        <v>116</v>
      </c>
      <c r="D184" s="9" t="s">
        <v>2432</v>
      </c>
      <c r="E184" s="9">
        <v>10</v>
      </c>
    </row>
    <row r="185" spans="1:5" ht="36.75" x14ac:dyDescent="0.25">
      <c r="A185" s="9" t="s">
        <v>125</v>
      </c>
      <c r="B185" s="9" t="s">
        <v>100</v>
      </c>
      <c r="C185" s="9" t="s">
        <v>116</v>
      </c>
      <c r="D185" s="9" t="s">
        <v>2433</v>
      </c>
      <c r="E185" s="9">
        <v>10</v>
      </c>
    </row>
    <row r="186" spans="1:5" x14ac:dyDescent="0.25">
      <c r="A186" s="1" t="s">
        <v>62</v>
      </c>
      <c r="B186" s="1" t="s">
        <v>62</v>
      </c>
      <c r="C186" s="1">
        <f>SUBTOTAL(103,Elements8_72[Elemento])</f>
        <v>22</v>
      </c>
      <c r="D186" s="1" t="s">
        <v>62</v>
      </c>
      <c r="E186" s="1">
        <f>SUBTOTAL(109,Elements8_72[Totais:])</f>
        <v>220</v>
      </c>
    </row>
    <row r="189" spans="1:5" x14ac:dyDescent="0.25">
      <c r="A189" s="21" t="s">
        <v>43</v>
      </c>
      <c r="B189" s="21" t="s">
        <v>43</v>
      </c>
      <c r="C189" s="21" t="s">
        <v>43</v>
      </c>
      <c r="D189" s="21" t="s">
        <v>43</v>
      </c>
      <c r="E189" s="21" t="s">
        <v>43</v>
      </c>
    </row>
    <row r="190" spans="1:5" x14ac:dyDescent="0.25">
      <c r="A190" s="21" t="s">
        <v>43</v>
      </c>
      <c r="B190" s="21" t="s">
        <v>43</v>
      </c>
      <c r="C190" s="21" t="s">
        <v>43</v>
      </c>
      <c r="D190" s="21" t="s">
        <v>43</v>
      </c>
      <c r="E190" s="21" t="s">
        <v>43</v>
      </c>
    </row>
    <row r="192" spans="1:5" x14ac:dyDescent="0.25">
      <c r="A192" s="16" t="s">
        <v>104</v>
      </c>
      <c r="B192" s="16" t="s">
        <v>104</v>
      </c>
      <c r="C192" s="16" t="s">
        <v>104</v>
      </c>
      <c r="D192" s="16" t="s">
        <v>104</v>
      </c>
      <c r="E192" s="16" t="s">
        <v>104</v>
      </c>
    </row>
    <row r="193" spans="1:5" x14ac:dyDescent="0.25">
      <c r="A193" s="22" t="s">
        <v>62</v>
      </c>
      <c r="B193" s="22" t="s">
        <v>62</v>
      </c>
      <c r="C193" s="22" t="s">
        <v>62</v>
      </c>
      <c r="D193" s="22" t="s">
        <v>62</v>
      </c>
      <c r="E193" s="22" t="s">
        <v>62</v>
      </c>
    </row>
    <row r="194" spans="1:5" x14ac:dyDescent="0.25">
      <c r="A194" s="8" t="s">
        <v>120</v>
      </c>
      <c r="B194" s="8" t="s">
        <v>121</v>
      </c>
      <c r="C194" s="8" t="s">
        <v>122</v>
      </c>
      <c r="D194" s="8" t="s">
        <v>123</v>
      </c>
      <c r="E194" s="8" t="s">
        <v>124</v>
      </c>
    </row>
    <row r="195" spans="1:5" ht="36.75" x14ac:dyDescent="0.25">
      <c r="A195" s="9" t="s">
        <v>125</v>
      </c>
      <c r="B195" s="9" t="s">
        <v>100</v>
      </c>
      <c r="C195" s="9" t="s">
        <v>162</v>
      </c>
      <c r="D195" s="9" t="s">
        <v>163</v>
      </c>
      <c r="E195" s="9">
        <v>6.0000000000000009</v>
      </c>
    </row>
    <row r="196" spans="1:5" ht="36.75" x14ac:dyDescent="0.25">
      <c r="A196" s="9" t="s">
        <v>125</v>
      </c>
      <c r="B196" s="9" t="s">
        <v>100</v>
      </c>
      <c r="C196" s="9" t="s">
        <v>164</v>
      </c>
      <c r="D196" s="9" t="s">
        <v>165</v>
      </c>
      <c r="E196" s="9">
        <v>6.0000000000000009</v>
      </c>
    </row>
    <row r="197" spans="1:5" ht="36.75" x14ac:dyDescent="0.25">
      <c r="A197" s="9" t="s">
        <v>125</v>
      </c>
      <c r="B197" s="9" t="s">
        <v>100</v>
      </c>
      <c r="C197" s="9" t="s">
        <v>166</v>
      </c>
      <c r="D197" s="9" t="s">
        <v>167</v>
      </c>
      <c r="E197" s="9">
        <v>6.0000000000000009</v>
      </c>
    </row>
    <row r="198" spans="1:5" ht="36.75" x14ac:dyDescent="0.25">
      <c r="A198" s="9" t="s">
        <v>125</v>
      </c>
      <c r="B198" s="9" t="s">
        <v>100</v>
      </c>
      <c r="C198" s="9" t="s">
        <v>168</v>
      </c>
      <c r="D198" s="9" t="s">
        <v>169</v>
      </c>
      <c r="E198" s="9">
        <v>6.0000000000000009</v>
      </c>
    </row>
    <row r="199" spans="1:5" ht="36.75" x14ac:dyDescent="0.25">
      <c r="A199" s="9" t="s">
        <v>125</v>
      </c>
      <c r="B199" s="9" t="s">
        <v>100</v>
      </c>
      <c r="C199" s="9" t="s">
        <v>170</v>
      </c>
      <c r="D199" s="9" t="s">
        <v>171</v>
      </c>
      <c r="E199" s="9">
        <v>6.0000000000000009</v>
      </c>
    </row>
    <row r="200" spans="1:5" ht="36.75" x14ac:dyDescent="0.25">
      <c r="A200" s="9" t="s">
        <v>125</v>
      </c>
      <c r="B200" s="9" t="s">
        <v>100</v>
      </c>
      <c r="C200" s="9" t="s">
        <v>174</v>
      </c>
      <c r="D200" s="9" t="s">
        <v>175</v>
      </c>
      <c r="E200" s="9">
        <v>6.0000000000000009</v>
      </c>
    </row>
    <row r="201" spans="1:5" ht="36.75" x14ac:dyDescent="0.25">
      <c r="A201" s="9" t="s">
        <v>125</v>
      </c>
      <c r="B201" s="9" t="s">
        <v>100</v>
      </c>
      <c r="C201" s="9" t="s">
        <v>176</v>
      </c>
      <c r="D201" s="9" t="s">
        <v>177</v>
      </c>
      <c r="E201" s="9">
        <v>6.0000000000000009</v>
      </c>
    </row>
    <row r="202" spans="1:5" x14ac:dyDescent="0.25">
      <c r="A202" s="1" t="s">
        <v>62</v>
      </c>
      <c r="B202" s="1" t="s">
        <v>62</v>
      </c>
      <c r="C202" s="1">
        <f>SUBTOTAL(103,Elements8_73[Elemento])</f>
        <v>7</v>
      </c>
      <c r="D202" s="1" t="s">
        <v>62</v>
      </c>
      <c r="E202" s="1">
        <f>SUBTOTAL(109,Elements8_73[Totais:])</f>
        <v>42.000000000000007</v>
      </c>
    </row>
    <row r="205" spans="1:5" x14ac:dyDescent="0.25">
      <c r="A205" s="21" t="s">
        <v>43</v>
      </c>
      <c r="B205" s="21" t="s">
        <v>43</v>
      </c>
      <c r="C205" s="21" t="s">
        <v>43</v>
      </c>
      <c r="D205" s="21" t="s">
        <v>43</v>
      </c>
      <c r="E205" s="21" t="s">
        <v>43</v>
      </c>
    </row>
    <row r="206" spans="1:5" x14ac:dyDescent="0.25">
      <c r="A206" s="21" t="s">
        <v>43</v>
      </c>
      <c r="B206" s="21" t="s">
        <v>43</v>
      </c>
      <c r="C206" s="21" t="s">
        <v>43</v>
      </c>
      <c r="D206" s="21" t="s">
        <v>43</v>
      </c>
      <c r="E206" s="21" t="s">
        <v>43</v>
      </c>
    </row>
    <row r="208" spans="1:5" x14ac:dyDescent="0.25">
      <c r="A208" s="16" t="s">
        <v>104</v>
      </c>
      <c r="B208" s="16" t="s">
        <v>104</v>
      </c>
      <c r="C208" s="16" t="s">
        <v>104</v>
      </c>
      <c r="D208" s="16" t="s">
        <v>104</v>
      </c>
      <c r="E208" s="16" t="s">
        <v>104</v>
      </c>
    </row>
    <row r="209" spans="1:5" x14ac:dyDescent="0.25">
      <c r="A209" s="22" t="s">
        <v>62</v>
      </c>
      <c r="B209" s="22" t="s">
        <v>62</v>
      </c>
      <c r="C209" s="22" t="s">
        <v>62</v>
      </c>
      <c r="D209" s="22" t="s">
        <v>62</v>
      </c>
      <c r="E209" s="22" t="s">
        <v>62</v>
      </c>
    </row>
    <row r="210" spans="1:5" x14ac:dyDescent="0.25">
      <c r="A210" s="8" t="s">
        <v>120</v>
      </c>
      <c r="B210" s="8" t="s">
        <v>121</v>
      </c>
      <c r="C210" s="8" t="s">
        <v>122</v>
      </c>
      <c r="D210" s="8" t="s">
        <v>123</v>
      </c>
      <c r="E210" s="8" t="s">
        <v>124</v>
      </c>
    </row>
    <row r="211" spans="1:5" ht="36.75" x14ac:dyDescent="0.25">
      <c r="A211" s="9" t="s">
        <v>125</v>
      </c>
      <c r="B211" s="9" t="s">
        <v>100</v>
      </c>
      <c r="C211" s="9" t="s">
        <v>128</v>
      </c>
      <c r="D211" s="9" t="s">
        <v>129</v>
      </c>
      <c r="E211" s="9">
        <v>7.0000000000000009</v>
      </c>
    </row>
    <row r="212" spans="1:5" ht="36.75" x14ac:dyDescent="0.25">
      <c r="A212" s="9" t="s">
        <v>125</v>
      </c>
      <c r="B212" s="9" t="s">
        <v>100</v>
      </c>
      <c r="C212" s="9" t="s">
        <v>130</v>
      </c>
      <c r="D212" s="9" t="s">
        <v>131</v>
      </c>
      <c r="E212" s="9">
        <v>7.0000000000000009</v>
      </c>
    </row>
    <row r="213" spans="1:5" ht="36.75" x14ac:dyDescent="0.25">
      <c r="A213" s="9" t="s">
        <v>125</v>
      </c>
      <c r="B213" s="9" t="s">
        <v>100</v>
      </c>
      <c r="C213" s="9" t="s">
        <v>146</v>
      </c>
      <c r="D213" s="9" t="s">
        <v>147</v>
      </c>
      <c r="E213" s="9">
        <v>7.0000000000000009</v>
      </c>
    </row>
    <row r="214" spans="1:5" ht="36.75" x14ac:dyDescent="0.25">
      <c r="A214" s="9" t="s">
        <v>125</v>
      </c>
      <c r="B214" s="9" t="s">
        <v>100</v>
      </c>
      <c r="C214" s="9" t="s">
        <v>148</v>
      </c>
      <c r="D214" s="9" t="s">
        <v>149</v>
      </c>
      <c r="E214" s="9">
        <v>7.0000000000000009</v>
      </c>
    </row>
    <row r="215" spans="1:5" ht="36.75" x14ac:dyDescent="0.25">
      <c r="A215" s="9" t="s">
        <v>125</v>
      </c>
      <c r="B215" s="9" t="s">
        <v>100</v>
      </c>
      <c r="C215" s="9" t="s">
        <v>152</v>
      </c>
      <c r="D215" s="9" t="s">
        <v>153</v>
      </c>
      <c r="E215" s="9">
        <v>7.0000000000000009</v>
      </c>
    </row>
    <row r="216" spans="1:5" ht="36.75" x14ac:dyDescent="0.25">
      <c r="A216" s="9" t="s">
        <v>125</v>
      </c>
      <c r="B216" s="9" t="s">
        <v>100</v>
      </c>
      <c r="C216" s="9" t="s">
        <v>154</v>
      </c>
      <c r="D216" s="9" t="s">
        <v>155</v>
      </c>
      <c r="E216" s="9">
        <v>7.0000000000000009</v>
      </c>
    </row>
    <row r="217" spans="1:5" ht="36.75" x14ac:dyDescent="0.25">
      <c r="A217" s="9" t="s">
        <v>125</v>
      </c>
      <c r="B217" s="9" t="s">
        <v>100</v>
      </c>
      <c r="C217" s="9" t="s">
        <v>202</v>
      </c>
      <c r="D217" s="9" t="s">
        <v>203</v>
      </c>
      <c r="E217" s="9">
        <v>7.0000000000000009</v>
      </c>
    </row>
    <row r="218" spans="1:5" ht="36.75" x14ac:dyDescent="0.25">
      <c r="A218" s="9" t="s">
        <v>125</v>
      </c>
      <c r="B218" s="9" t="s">
        <v>100</v>
      </c>
      <c r="C218" s="9" t="s">
        <v>212</v>
      </c>
      <c r="D218" s="9" t="s">
        <v>213</v>
      </c>
      <c r="E218" s="9">
        <v>7.0000000000000009</v>
      </c>
    </row>
    <row r="219" spans="1:5" ht="36.75" x14ac:dyDescent="0.25">
      <c r="A219" s="9" t="s">
        <v>125</v>
      </c>
      <c r="B219" s="9" t="s">
        <v>100</v>
      </c>
      <c r="C219" s="9" t="s">
        <v>216</v>
      </c>
      <c r="D219" s="9" t="s">
        <v>217</v>
      </c>
      <c r="E219" s="9">
        <v>7.0000000000000009</v>
      </c>
    </row>
    <row r="220" spans="1:5" ht="36.75" x14ac:dyDescent="0.25">
      <c r="A220" s="9" t="s">
        <v>125</v>
      </c>
      <c r="B220" s="9" t="s">
        <v>100</v>
      </c>
      <c r="C220" s="9" t="s">
        <v>226</v>
      </c>
      <c r="D220" s="9" t="s">
        <v>227</v>
      </c>
      <c r="E220" s="9">
        <v>7.0000000000000009</v>
      </c>
    </row>
    <row r="221" spans="1:5" ht="36.75" x14ac:dyDescent="0.25">
      <c r="A221" s="9" t="s">
        <v>125</v>
      </c>
      <c r="B221" s="9" t="s">
        <v>100</v>
      </c>
      <c r="C221" s="9" t="s">
        <v>228</v>
      </c>
      <c r="D221" s="9" t="s">
        <v>229</v>
      </c>
      <c r="E221" s="9">
        <v>7.0000000000000009</v>
      </c>
    </row>
    <row r="222" spans="1:5" ht="36.75" x14ac:dyDescent="0.25">
      <c r="A222" s="9" t="s">
        <v>125</v>
      </c>
      <c r="B222" s="9" t="s">
        <v>100</v>
      </c>
      <c r="C222" s="9" t="s">
        <v>240</v>
      </c>
      <c r="D222" s="9" t="s">
        <v>241</v>
      </c>
      <c r="E222" s="9">
        <v>7.0000000000000009</v>
      </c>
    </row>
    <row r="223" spans="1:5" ht="36.75" x14ac:dyDescent="0.25">
      <c r="A223" s="9" t="s">
        <v>125</v>
      </c>
      <c r="B223" s="9" t="s">
        <v>100</v>
      </c>
      <c r="C223" s="9" t="s">
        <v>248</v>
      </c>
      <c r="D223" s="9" t="s">
        <v>249</v>
      </c>
      <c r="E223" s="9">
        <v>7.0000000000000009</v>
      </c>
    </row>
    <row r="224" spans="1:5" ht="36.75" x14ac:dyDescent="0.25">
      <c r="A224" s="9" t="s">
        <v>125</v>
      </c>
      <c r="B224" s="9" t="s">
        <v>100</v>
      </c>
      <c r="C224" s="9" t="s">
        <v>250</v>
      </c>
      <c r="D224" s="9" t="s">
        <v>251</v>
      </c>
      <c r="E224" s="9">
        <v>7.0000000000000009</v>
      </c>
    </row>
    <row r="225" spans="1:5" ht="36.75" x14ac:dyDescent="0.25">
      <c r="A225" s="9" t="s">
        <v>125</v>
      </c>
      <c r="B225" s="9" t="s">
        <v>100</v>
      </c>
      <c r="C225" s="9" t="s">
        <v>252</v>
      </c>
      <c r="D225" s="9" t="s">
        <v>253</v>
      </c>
      <c r="E225" s="9">
        <v>7.0000000000000009</v>
      </c>
    </row>
    <row r="226" spans="1:5" ht="36.75" x14ac:dyDescent="0.25">
      <c r="A226" s="9" t="s">
        <v>125</v>
      </c>
      <c r="B226" s="9" t="s">
        <v>100</v>
      </c>
      <c r="C226" s="9" t="s">
        <v>254</v>
      </c>
      <c r="D226" s="9" t="s">
        <v>255</v>
      </c>
      <c r="E226" s="9">
        <v>7.0000000000000009</v>
      </c>
    </row>
    <row r="227" spans="1:5" ht="36.75" x14ac:dyDescent="0.25">
      <c r="A227" s="9" t="s">
        <v>125</v>
      </c>
      <c r="B227" s="9" t="s">
        <v>100</v>
      </c>
      <c r="C227" s="9" t="s">
        <v>278</v>
      </c>
      <c r="D227" s="9" t="s">
        <v>279</v>
      </c>
      <c r="E227" s="9">
        <v>7.0000000000000009</v>
      </c>
    </row>
    <row r="228" spans="1:5" ht="36.75" x14ac:dyDescent="0.25">
      <c r="A228" s="9" t="s">
        <v>125</v>
      </c>
      <c r="B228" s="9" t="s">
        <v>100</v>
      </c>
      <c r="C228" s="9" t="s">
        <v>280</v>
      </c>
      <c r="D228" s="9" t="s">
        <v>281</v>
      </c>
      <c r="E228" s="9">
        <v>7.0000000000000009</v>
      </c>
    </row>
    <row r="229" spans="1:5" ht="36.75" x14ac:dyDescent="0.25">
      <c r="A229" s="9" t="s">
        <v>125</v>
      </c>
      <c r="B229" s="9" t="s">
        <v>100</v>
      </c>
      <c r="C229" s="9" t="s">
        <v>282</v>
      </c>
      <c r="D229" s="9" t="s">
        <v>283</v>
      </c>
      <c r="E229" s="9">
        <v>7.0000000000000009</v>
      </c>
    </row>
    <row r="230" spans="1:5" ht="36.75" x14ac:dyDescent="0.25">
      <c r="A230" s="9" t="s">
        <v>125</v>
      </c>
      <c r="B230" s="9" t="s">
        <v>100</v>
      </c>
      <c r="C230" s="9" t="s">
        <v>292</v>
      </c>
      <c r="D230" s="9" t="s">
        <v>293</v>
      </c>
      <c r="E230" s="9">
        <v>7.0000000000000009</v>
      </c>
    </row>
    <row r="231" spans="1:5" ht="36.75" x14ac:dyDescent="0.25">
      <c r="A231" s="9" t="s">
        <v>125</v>
      </c>
      <c r="B231" s="9" t="s">
        <v>100</v>
      </c>
      <c r="C231" s="9" t="s">
        <v>294</v>
      </c>
      <c r="D231" s="9" t="s">
        <v>295</v>
      </c>
      <c r="E231" s="9">
        <v>7.0000000000000009</v>
      </c>
    </row>
    <row r="232" spans="1:5" ht="36.75" x14ac:dyDescent="0.25">
      <c r="A232" s="9" t="s">
        <v>125</v>
      </c>
      <c r="B232" s="9" t="s">
        <v>100</v>
      </c>
      <c r="C232" s="9" t="s">
        <v>296</v>
      </c>
      <c r="D232" s="9" t="s">
        <v>297</v>
      </c>
      <c r="E232" s="9">
        <v>7.0000000000000009</v>
      </c>
    </row>
    <row r="233" spans="1:5" ht="36.75" x14ac:dyDescent="0.25">
      <c r="A233" s="9" t="s">
        <v>125</v>
      </c>
      <c r="B233" s="9" t="s">
        <v>100</v>
      </c>
      <c r="C233" s="9" t="s">
        <v>298</v>
      </c>
      <c r="D233" s="9" t="s">
        <v>299</v>
      </c>
      <c r="E233" s="9">
        <v>7.0000000000000009</v>
      </c>
    </row>
    <row r="234" spans="1:5" ht="36.75" x14ac:dyDescent="0.25">
      <c r="A234" s="9" t="s">
        <v>125</v>
      </c>
      <c r="B234" s="9" t="s">
        <v>100</v>
      </c>
      <c r="C234" s="9" t="s">
        <v>300</v>
      </c>
      <c r="D234" s="9" t="s">
        <v>301</v>
      </c>
      <c r="E234" s="9">
        <v>7.0000000000000009</v>
      </c>
    </row>
    <row r="235" spans="1:5" ht="36.75" x14ac:dyDescent="0.25">
      <c r="A235" s="9" t="s">
        <v>125</v>
      </c>
      <c r="B235" s="9" t="s">
        <v>100</v>
      </c>
      <c r="C235" s="9" t="s">
        <v>310</v>
      </c>
      <c r="D235" s="9" t="s">
        <v>311</v>
      </c>
      <c r="E235" s="9">
        <v>7.0000000000000009</v>
      </c>
    </row>
    <row r="236" spans="1:5" ht="36.75" x14ac:dyDescent="0.25">
      <c r="A236" s="9" t="s">
        <v>125</v>
      </c>
      <c r="B236" s="9" t="s">
        <v>100</v>
      </c>
      <c r="C236" s="9" t="s">
        <v>316</v>
      </c>
      <c r="D236" s="9" t="s">
        <v>317</v>
      </c>
      <c r="E236" s="9">
        <v>7.0000000000000009</v>
      </c>
    </row>
    <row r="237" spans="1:5" ht="36.75" x14ac:dyDescent="0.25">
      <c r="A237" s="9" t="s">
        <v>125</v>
      </c>
      <c r="B237" s="9" t="s">
        <v>100</v>
      </c>
      <c r="C237" s="9" t="s">
        <v>320</v>
      </c>
      <c r="D237" s="9" t="s">
        <v>321</v>
      </c>
      <c r="E237" s="9">
        <v>7.0000000000000009</v>
      </c>
    </row>
    <row r="238" spans="1:5" ht="36.75" x14ac:dyDescent="0.25">
      <c r="A238" s="9" t="s">
        <v>125</v>
      </c>
      <c r="B238" s="9" t="s">
        <v>100</v>
      </c>
      <c r="C238" s="9" t="s">
        <v>322</v>
      </c>
      <c r="D238" s="9" t="s">
        <v>323</v>
      </c>
      <c r="E238" s="9">
        <v>7.0000000000000009</v>
      </c>
    </row>
    <row r="239" spans="1:5" ht="36.75" x14ac:dyDescent="0.25">
      <c r="A239" s="9" t="s">
        <v>125</v>
      </c>
      <c r="B239" s="9" t="s">
        <v>100</v>
      </c>
      <c r="C239" s="9" t="s">
        <v>332</v>
      </c>
      <c r="D239" s="9" t="s">
        <v>333</v>
      </c>
      <c r="E239" s="9">
        <v>7.0000000000000009</v>
      </c>
    </row>
    <row r="240" spans="1:5" ht="36.75" x14ac:dyDescent="0.25">
      <c r="A240" s="9" t="s">
        <v>125</v>
      </c>
      <c r="B240" s="9" t="s">
        <v>100</v>
      </c>
      <c r="C240" s="9" t="s">
        <v>344</v>
      </c>
      <c r="D240" s="9" t="s">
        <v>345</v>
      </c>
      <c r="E240" s="9">
        <v>7.0000000000000009</v>
      </c>
    </row>
    <row r="241" spans="1:5" ht="36.75" x14ac:dyDescent="0.25">
      <c r="A241" s="9" t="s">
        <v>125</v>
      </c>
      <c r="B241" s="9" t="s">
        <v>100</v>
      </c>
      <c r="C241" s="9" t="s">
        <v>352</v>
      </c>
      <c r="D241" s="9" t="s">
        <v>353</v>
      </c>
      <c r="E241" s="9">
        <v>7.0000000000000009</v>
      </c>
    </row>
    <row r="242" spans="1:5" ht="36.75" x14ac:dyDescent="0.25">
      <c r="A242" s="9" t="s">
        <v>125</v>
      </c>
      <c r="B242" s="9" t="s">
        <v>100</v>
      </c>
      <c r="C242" s="9" t="s">
        <v>364</v>
      </c>
      <c r="D242" s="9" t="s">
        <v>365</v>
      </c>
      <c r="E242" s="9">
        <v>7.0000000000000009</v>
      </c>
    </row>
    <row r="243" spans="1:5" x14ac:dyDescent="0.25">
      <c r="A243" s="1" t="s">
        <v>62</v>
      </c>
      <c r="B243" s="1" t="s">
        <v>62</v>
      </c>
      <c r="C243" s="1">
        <f>SUBTOTAL(103,Elements8_74[Elemento])</f>
        <v>32</v>
      </c>
      <c r="D243" s="1" t="s">
        <v>62</v>
      </c>
      <c r="E243" s="1">
        <f>SUBTOTAL(109,Elements8_74[Totais:])</f>
        <v>224.00000000000003</v>
      </c>
    </row>
  </sheetData>
  <mergeCells count="12">
    <mergeCell ref="A208:E208"/>
    <mergeCell ref="A209:E209"/>
    <mergeCell ref="A162:E162"/>
    <mergeCell ref="A189:E190"/>
    <mergeCell ref="A192:E192"/>
    <mergeCell ref="A193:E193"/>
    <mergeCell ref="A205:E206"/>
    <mergeCell ref="A1:E2"/>
    <mergeCell ref="A4:E4"/>
    <mergeCell ref="A5:E5"/>
    <mergeCell ref="A158:E159"/>
    <mergeCell ref="A161:E161"/>
  </mergeCells>
  <hyperlinks>
    <hyperlink ref="A1" location="'8.7'!A1" display="ESTACA RAIZ, DIÂMETRO DE 40 CM, SEM PRESENÇA DE ROCHA (EXCLUSIVE MOBILIZAÇÃO E DESMOBILIZAÇÃO). AF_03/2020" xr:uid="{00000000-0004-0000-1200-000000000000}"/>
    <hyperlink ref="B1" location="'8.7'!A1" display="ESTACA RAIZ, DIÂMETRO DE 40 CM, SEM PRESENÇA DE ROCHA (EXCLUSIVE MOBILIZAÇÃO E DESMOBILIZAÇÃO). AF_03/2020" xr:uid="{00000000-0004-0000-1200-000001000000}"/>
    <hyperlink ref="C1" location="'8.7'!A1" display="ESTACA RAIZ, DIÂMETRO DE 40 CM, SEM PRESENÇA DE ROCHA (EXCLUSIVE MOBILIZAÇÃO E DESMOBILIZAÇÃO). AF_03/2020" xr:uid="{00000000-0004-0000-1200-000002000000}"/>
    <hyperlink ref="D1" location="'8.7'!A1" display="ESTACA RAIZ, DIÂMETRO DE 40 CM, SEM PRESENÇA DE ROCHA (EXCLUSIVE MOBILIZAÇÃO E DESMOBILIZAÇÃO). AF_03/2020" xr:uid="{00000000-0004-0000-1200-000003000000}"/>
    <hyperlink ref="E1" location="'8.7'!A1" display="ESTACA RAIZ, DIÂMETRO DE 40 CM, SEM PRESENÇA DE ROCHA (EXCLUSIVE MOBILIZAÇÃO E DESMOBILIZAÇÃO). AF_03/2020" xr:uid="{00000000-0004-0000-1200-000004000000}"/>
    <hyperlink ref="A2" location="'8.7'!A1" display="ESTACA RAIZ, DIÂMETRO DE 40 CM, SEM PRESENÇA DE ROCHA (EXCLUSIVE MOBILIZAÇÃO E DESMOBILIZAÇÃO). AF_03/2020" xr:uid="{00000000-0004-0000-1200-000005000000}"/>
    <hyperlink ref="B2" location="'8.7'!A1" display="ESTACA RAIZ, DIÂMETRO DE 40 CM, SEM PRESENÇA DE ROCHA (EXCLUSIVE MOBILIZAÇÃO E DESMOBILIZAÇÃO). AF_03/2020" xr:uid="{00000000-0004-0000-1200-000006000000}"/>
    <hyperlink ref="C2" location="'8.7'!A1" display="ESTACA RAIZ, DIÂMETRO DE 40 CM, SEM PRESENÇA DE ROCHA (EXCLUSIVE MOBILIZAÇÃO E DESMOBILIZAÇÃO). AF_03/2020" xr:uid="{00000000-0004-0000-1200-000007000000}"/>
    <hyperlink ref="D2" location="'8.7'!A1" display="ESTACA RAIZ, DIÂMETRO DE 40 CM, SEM PRESENÇA DE ROCHA (EXCLUSIVE MOBILIZAÇÃO E DESMOBILIZAÇÃO). AF_03/2020" xr:uid="{00000000-0004-0000-1200-000008000000}"/>
    <hyperlink ref="E2" location="'8.7'!A1" display="ESTACA RAIZ, DIÂMETRO DE 40 CM, SEM PRESENÇA DE ROCHA (EXCLUSIVE MOBILIZAÇÃO E DESMOBILIZAÇÃO). AF_03/2020" xr:uid="{00000000-0004-0000-1200-000009000000}"/>
    <hyperlink ref="A4" location="'8.7'!A1" display="Fundações estruturais (Estacas_7)" xr:uid="{00000000-0004-0000-1200-00000A000000}"/>
    <hyperlink ref="B4" location="'8.7'!A1" display="Fundações estruturais (Estacas_7)" xr:uid="{00000000-0004-0000-1200-00000B000000}"/>
    <hyperlink ref="C4" location="'8.7'!A1" display="Fundações estruturais (Estacas_7)" xr:uid="{00000000-0004-0000-1200-00000C000000}"/>
    <hyperlink ref="D4" location="'8.7'!A1" display="Fundações estruturais (Estacas_7)" xr:uid="{00000000-0004-0000-1200-00000D000000}"/>
    <hyperlink ref="E4" location="'8.7'!A1" display="Fundações estruturais (Estacas_7)" xr:uid="{00000000-0004-0000-1200-00000E000000}"/>
    <hyperlink ref="A158" location="'8.7'!A1" display="ESTACA RAIZ, DIÂMETRO DE 40 CM, SEM PRESENÇA DE ROCHA (EXCLUSIVE MOBILIZAÇÃO E DESMOBILIZAÇÃO). AF_03/2020" xr:uid="{00000000-0004-0000-1200-00000F000000}"/>
    <hyperlink ref="B158" location="'8.7'!A1" display="ESTACA RAIZ, DIÂMETRO DE 40 CM, SEM PRESENÇA DE ROCHA (EXCLUSIVE MOBILIZAÇÃO E DESMOBILIZAÇÃO). AF_03/2020" xr:uid="{00000000-0004-0000-1200-000010000000}"/>
    <hyperlink ref="C158" location="'8.7'!A1" display="ESTACA RAIZ, DIÂMETRO DE 40 CM, SEM PRESENÇA DE ROCHA (EXCLUSIVE MOBILIZAÇÃO E DESMOBILIZAÇÃO). AF_03/2020" xr:uid="{00000000-0004-0000-1200-000011000000}"/>
    <hyperlink ref="D158" location="'8.7'!A1" display="ESTACA RAIZ, DIÂMETRO DE 40 CM, SEM PRESENÇA DE ROCHA (EXCLUSIVE MOBILIZAÇÃO E DESMOBILIZAÇÃO). AF_03/2020" xr:uid="{00000000-0004-0000-1200-000012000000}"/>
    <hyperlink ref="E158" location="'8.7'!A1" display="ESTACA RAIZ, DIÂMETRO DE 40 CM, SEM PRESENÇA DE ROCHA (EXCLUSIVE MOBILIZAÇÃO E DESMOBILIZAÇÃO). AF_03/2020" xr:uid="{00000000-0004-0000-1200-000013000000}"/>
    <hyperlink ref="A159" location="'8.7'!A1" display="ESTACA RAIZ, DIÂMETRO DE 40 CM, SEM PRESENÇA DE ROCHA (EXCLUSIVE MOBILIZAÇÃO E DESMOBILIZAÇÃO). AF_03/2020" xr:uid="{00000000-0004-0000-1200-000014000000}"/>
    <hyperlink ref="B159" location="'8.7'!A1" display="ESTACA RAIZ, DIÂMETRO DE 40 CM, SEM PRESENÇA DE ROCHA (EXCLUSIVE MOBILIZAÇÃO E DESMOBILIZAÇÃO). AF_03/2020" xr:uid="{00000000-0004-0000-1200-000015000000}"/>
    <hyperlink ref="C159" location="'8.7'!A1" display="ESTACA RAIZ, DIÂMETRO DE 40 CM, SEM PRESENÇA DE ROCHA (EXCLUSIVE MOBILIZAÇÃO E DESMOBILIZAÇÃO). AF_03/2020" xr:uid="{00000000-0004-0000-1200-000016000000}"/>
    <hyperlink ref="D159" location="'8.7'!A1" display="ESTACA RAIZ, DIÂMETRO DE 40 CM, SEM PRESENÇA DE ROCHA (EXCLUSIVE MOBILIZAÇÃO E DESMOBILIZAÇÃO). AF_03/2020" xr:uid="{00000000-0004-0000-1200-000017000000}"/>
    <hyperlink ref="E159" location="'8.7'!A1" display="ESTACA RAIZ, DIÂMETRO DE 40 CM, SEM PRESENÇA DE ROCHA (EXCLUSIVE MOBILIZAÇÃO E DESMOBILIZAÇÃO). AF_03/2020" xr:uid="{00000000-0004-0000-1200-000018000000}"/>
    <hyperlink ref="A161" location="'8.7'!A1" display="Fundações estruturais (ALT)" xr:uid="{00000000-0004-0000-1200-000019000000}"/>
    <hyperlink ref="B161" location="'8.7'!A1" display="Fundações estruturais (ALT)" xr:uid="{00000000-0004-0000-1200-00001A000000}"/>
    <hyperlink ref="C161" location="'8.7'!A1" display="Fundações estruturais (ALT)" xr:uid="{00000000-0004-0000-1200-00001B000000}"/>
    <hyperlink ref="D161" location="'8.7'!A1" display="Fundações estruturais (ALT)" xr:uid="{00000000-0004-0000-1200-00001C000000}"/>
    <hyperlink ref="E161" location="'8.7'!A1" display="Fundações estruturais (ALT)" xr:uid="{00000000-0004-0000-1200-00001D000000}"/>
    <hyperlink ref="A189" location="'8.7'!A1" display="ESTACA RAIZ, DIÂMETRO DE 40 CM, SEM PRESENÇA DE ROCHA (EXCLUSIVE MOBILIZAÇÃO E DESMOBILIZAÇÃO). AF_03/2020" xr:uid="{00000000-0004-0000-1200-00001E000000}"/>
    <hyperlink ref="B189" location="'8.7'!A1" display="ESTACA RAIZ, DIÂMETRO DE 40 CM, SEM PRESENÇA DE ROCHA (EXCLUSIVE MOBILIZAÇÃO E DESMOBILIZAÇÃO). AF_03/2020" xr:uid="{00000000-0004-0000-1200-00001F000000}"/>
    <hyperlink ref="C189" location="'8.7'!A1" display="ESTACA RAIZ, DIÂMETRO DE 40 CM, SEM PRESENÇA DE ROCHA (EXCLUSIVE MOBILIZAÇÃO E DESMOBILIZAÇÃO). AF_03/2020" xr:uid="{00000000-0004-0000-1200-000020000000}"/>
    <hyperlink ref="D189" location="'8.7'!A1" display="ESTACA RAIZ, DIÂMETRO DE 40 CM, SEM PRESENÇA DE ROCHA (EXCLUSIVE MOBILIZAÇÃO E DESMOBILIZAÇÃO). AF_03/2020" xr:uid="{00000000-0004-0000-1200-000021000000}"/>
    <hyperlink ref="E189" location="'8.7'!A1" display="ESTACA RAIZ, DIÂMETRO DE 40 CM, SEM PRESENÇA DE ROCHA (EXCLUSIVE MOBILIZAÇÃO E DESMOBILIZAÇÃO). AF_03/2020" xr:uid="{00000000-0004-0000-1200-000022000000}"/>
    <hyperlink ref="A190" location="'8.7'!A1" display="ESTACA RAIZ, DIÂMETRO DE 40 CM, SEM PRESENÇA DE ROCHA (EXCLUSIVE MOBILIZAÇÃO E DESMOBILIZAÇÃO). AF_03/2020" xr:uid="{00000000-0004-0000-1200-000023000000}"/>
    <hyperlink ref="B190" location="'8.7'!A1" display="ESTACA RAIZ, DIÂMETRO DE 40 CM, SEM PRESENÇA DE ROCHA (EXCLUSIVE MOBILIZAÇÃO E DESMOBILIZAÇÃO). AF_03/2020" xr:uid="{00000000-0004-0000-1200-000024000000}"/>
    <hyperlink ref="C190" location="'8.7'!A1" display="ESTACA RAIZ, DIÂMETRO DE 40 CM, SEM PRESENÇA DE ROCHA (EXCLUSIVE MOBILIZAÇÃO E DESMOBILIZAÇÃO). AF_03/2020" xr:uid="{00000000-0004-0000-1200-000025000000}"/>
    <hyperlink ref="D190" location="'8.7'!A1" display="ESTACA RAIZ, DIÂMETRO DE 40 CM, SEM PRESENÇA DE ROCHA (EXCLUSIVE MOBILIZAÇÃO E DESMOBILIZAÇÃO). AF_03/2020" xr:uid="{00000000-0004-0000-1200-000026000000}"/>
    <hyperlink ref="E190" location="'8.7'!A1" display="ESTACA RAIZ, DIÂMETRO DE 40 CM, SEM PRESENÇA DE ROCHA (EXCLUSIVE MOBILIZAÇÃO E DESMOBILIZAÇÃO). AF_03/2020" xr:uid="{00000000-0004-0000-1200-000027000000}"/>
    <hyperlink ref="A192" location="'8.7'!A1" display="Conexões estruturais (Comprimento - estaca)" xr:uid="{00000000-0004-0000-1200-000028000000}"/>
    <hyperlink ref="B192" location="'8.7'!A1" display="Conexões estruturais (Comprimento - estaca)" xr:uid="{00000000-0004-0000-1200-000029000000}"/>
    <hyperlink ref="C192" location="'8.7'!A1" display="Conexões estruturais (Comprimento - estaca)" xr:uid="{00000000-0004-0000-1200-00002A000000}"/>
    <hyperlink ref="D192" location="'8.7'!A1" display="Conexões estruturais (Comprimento - estaca)" xr:uid="{00000000-0004-0000-1200-00002B000000}"/>
    <hyperlink ref="E192" location="'8.7'!A1" display="Conexões estruturais (Comprimento - estaca)" xr:uid="{00000000-0004-0000-1200-00002C000000}"/>
    <hyperlink ref="A205" location="'8.7'!A1" display="ESTACA RAIZ, DIÂMETRO DE 40 CM, SEM PRESENÇA DE ROCHA (EXCLUSIVE MOBILIZAÇÃO E DESMOBILIZAÇÃO). AF_03/2020" xr:uid="{00000000-0004-0000-1200-00002D000000}"/>
    <hyperlink ref="B205" location="'8.7'!A1" display="ESTACA RAIZ, DIÂMETRO DE 40 CM, SEM PRESENÇA DE ROCHA (EXCLUSIVE MOBILIZAÇÃO E DESMOBILIZAÇÃO). AF_03/2020" xr:uid="{00000000-0004-0000-1200-00002E000000}"/>
    <hyperlink ref="C205" location="'8.7'!A1" display="ESTACA RAIZ, DIÂMETRO DE 40 CM, SEM PRESENÇA DE ROCHA (EXCLUSIVE MOBILIZAÇÃO E DESMOBILIZAÇÃO). AF_03/2020" xr:uid="{00000000-0004-0000-1200-00002F000000}"/>
    <hyperlink ref="D205" location="'8.7'!A1" display="ESTACA RAIZ, DIÂMETRO DE 40 CM, SEM PRESENÇA DE ROCHA (EXCLUSIVE MOBILIZAÇÃO E DESMOBILIZAÇÃO). AF_03/2020" xr:uid="{00000000-0004-0000-1200-000030000000}"/>
    <hyperlink ref="E205" location="'8.7'!A1" display="ESTACA RAIZ, DIÂMETRO DE 40 CM, SEM PRESENÇA DE ROCHA (EXCLUSIVE MOBILIZAÇÃO E DESMOBILIZAÇÃO). AF_03/2020" xr:uid="{00000000-0004-0000-1200-000031000000}"/>
    <hyperlink ref="A206" location="'8.7'!A1" display="ESTACA RAIZ, DIÂMETRO DE 40 CM, SEM PRESENÇA DE ROCHA (EXCLUSIVE MOBILIZAÇÃO E DESMOBILIZAÇÃO). AF_03/2020" xr:uid="{00000000-0004-0000-1200-000032000000}"/>
    <hyperlink ref="B206" location="'8.7'!A1" display="ESTACA RAIZ, DIÂMETRO DE 40 CM, SEM PRESENÇA DE ROCHA (EXCLUSIVE MOBILIZAÇÃO E DESMOBILIZAÇÃO). AF_03/2020" xr:uid="{00000000-0004-0000-1200-000033000000}"/>
    <hyperlink ref="C206" location="'8.7'!A1" display="ESTACA RAIZ, DIÂMETRO DE 40 CM, SEM PRESENÇA DE ROCHA (EXCLUSIVE MOBILIZAÇÃO E DESMOBILIZAÇÃO). AF_03/2020" xr:uid="{00000000-0004-0000-1200-000034000000}"/>
    <hyperlink ref="D206" location="'8.7'!A1" display="ESTACA RAIZ, DIÂMETRO DE 40 CM, SEM PRESENÇA DE ROCHA (EXCLUSIVE MOBILIZAÇÃO E DESMOBILIZAÇÃO). AF_03/2020" xr:uid="{00000000-0004-0000-1200-000035000000}"/>
    <hyperlink ref="E206" location="'8.7'!A1" display="ESTACA RAIZ, DIÂMETRO DE 40 CM, SEM PRESENÇA DE ROCHA (EXCLUSIVE MOBILIZAÇÃO E DESMOBILIZAÇÃO). AF_03/2020" xr:uid="{00000000-0004-0000-1200-000036000000}"/>
    <hyperlink ref="A208" location="'8.7'!A1" display="Conexões estruturais (Comprimento - estaca)" xr:uid="{00000000-0004-0000-1200-000037000000}"/>
    <hyperlink ref="B208" location="'8.7'!A1" display="Conexões estruturais (Comprimento - estaca)" xr:uid="{00000000-0004-0000-1200-000038000000}"/>
    <hyperlink ref="C208" location="'8.7'!A1" display="Conexões estruturais (Comprimento - estaca)" xr:uid="{00000000-0004-0000-1200-000039000000}"/>
    <hyperlink ref="D208" location="'8.7'!A1" display="Conexões estruturais (Comprimento - estaca)" xr:uid="{00000000-0004-0000-1200-00003A000000}"/>
    <hyperlink ref="E208" location="'8.7'!A1" display="Conexões estruturais (Comprimento - estaca)" xr:uid="{00000000-0004-0000-12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22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48</v>
      </c>
      <c r="B1" s="21" t="s">
        <v>48</v>
      </c>
      <c r="C1" s="21" t="s">
        <v>48</v>
      </c>
      <c r="D1" s="21" t="s">
        <v>48</v>
      </c>
      <c r="E1" s="21" t="s">
        <v>48</v>
      </c>
    </row>
    <row r="2" spans="1:5" x14ac:dyDescent="0.25">
      <c r="A2" s="21" t="s">
        <v>48</v>
      </c>
      <c r="B2" s="21" t="s">
        <v>48</v>
      </c>
      <c r="C2" s="21" t="s">
        <v>48</v>
      </c>
      <c r="D2" s="21" t="s">
        <v>48</v>
      </c>
      <c r="E2" s="21" t="s">
        <v>48</v>
      </c>
    </row>
    <row r="4" spans="1:5" x14ac:dyDescent="0.25">
      <c r="A4" s="16" t="s">
        <v>113</v>
      </c>
      <c r="B4" s="16" t="s">
        <v>113</v>
      </c>
      <c r="C4" s="16" t="s">
        <v>113</v>
      </c>
      <c r="D4" s="16" t="s">
        <v>113</v>
      </c>
      <c r="E4" s="16" t="s">
        <v>113</v>
      </c>
    </row>
    <row r="5" spans="1:5" x14ac:dyDescent="0.25">
      <c r="A5" s="22" t="s">
        <v>62</v>
      </c>
      <c r="B5" s="22" t="s">
        <v>62</v>
      </c>
      <c r="C5" s="22" t="s">
        <v>62</v>
      </c>
      <c r="D5" s="22" t="s">
        <v>62</v>
      </c>
      <c r="E5" s="22" t="s">
        <v>62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116</v>
      </c>
      <c r="D7" s="9" t="s">
        <v>2412</v>
      </c>
      <c r="E7" s="9">
        <v>1</v>
      </c>
    </row>
    <row r="8" spans="1:5" ht="36.75" x14ac:dyDescent="0.25">
      <c r="A8" s="9" t="s">
        <v>125</v>
      </c>
      <c r="B8" s="9" t="s">
        <v>100</v>
      </c>
      <c r="C8" s="9" t="s">
        <v>116</v>
      </c>
      <c r="D8" s="9" t="s">
        <v>2413</v>
      </c>
      <c r="E8" s="9">
        <v>1</v>
      </c>
    </row>
    <row r="9" spans="1:5" ht="36.75" x14ac:dyDescent="0.25">
      <c r="A9" s="9" t="s">
        <v>125</v>
      </c>
      <c r="B9" s="9" t="s">
        <v>100</v>
      </c>
      <c r="C9" s="9" t="s">
        <v>116</v>
      </c>
      <c r="D9" s="9" t="s">
        <v>2414</v>
      </c>
      <c r="E9" s="9">
        <v>1</v>
      </c>
    </row>
    <row r="10" spans="1:5" ht="36.75" x14ac:dyDescent="0.25">
      <c r="A10" s="9" t="s">
        <v>125</v>
      </c>
      <c r="B10" s="9" t="s">
        <v>100</v>
      </c>
      <c r="C10" s="9" t="s">
        <v>116</v>
      </c>
      <c r="D10" s="9" t="s">
        <v>2415</v>
      </c>
      <c r="E10" s="9">
        <v>1</v>
      </c>
    </row>
    <row r="11" spans="1:5" ht="36.75" x14ac:dyDescent="0.25">
      <c r="A11" s="9" t="s">
        <v>125</v>
      </c>
      <c r="B11" s="9" t="s">
        <v>100</v>
      </c>
      <c r="C11" s="9" t="s">
        <v>116</v>
      </c>
      <c r="D11" s="9" t="s">
        <v>2416</v>
      </c>
      <c r="E11" s="9">
        <v>1</v>
      </c>
    </row>
    <row r="12" spans="1:5" ht="36.75" x14ac:dyDescent="0.25">
      <c r="A12" s="9" t="s">
        <v>125</v>
      </c>
      <c r="B12" s="9" t="s">
        <v>100</v>
      </c>
      <c r="C12" s="9" t="s">
        <v>116</v>
      </c>
      <c r="D12" s="9" t="s">
        <v>2417</v>
      </c>
      <c r="E12" s="9">
        <v>1</v>
      </c>
    </row>
    <row r="13" spans="1:5" ht="36.75" x14ac:dyDescent="0.25">
      <c r="A13" s="9" t="s">
        <v>125</v>
      </c>
      <c r="B13" s="9" t="s">
        <v>100</v>
      </c>
      <c r="C13" s="9" t="s">
        <v>116</v>
      </c>
      <c r="D13" s="9" t="s">
        <v>2418</v>
      </c>
      <c r="E13" s="9">
        <v>1</v>
      </c>
    </row>
    <row r="14" spans="1:5" ht="36.75" x14ac:dyDescent="0.25">
      <c r="A14" s="9" t="s">
        <v>125</v>
      </c>
      <c r="B14" s="9" t="s">
        <v>100</v>
      </c>
      <c r="C14" s="9" t="s">
        <v>116</v>
      </c>
      <c r="D14" s="9" t="s">
        <v>2419</v>
      </c>
      <c r="E14" s="9">
        <v>1</v>
      </c>
    </row>
    <row r="15" spans="1:5" ht="36.75" x14ac:dyDescent="0.25">
      <c r="A15" s="9" t="s">
        <v>125</v>
      </c>
      <c r="B15" s="9" t="s">
        <v>100</v>
      </c>
      <c r="C15" s="9" t="s">
        <v>116</v>
      </c>
      <c r="D15" s="9" t="s">
        <v>2420</v>
      </c>
      <c r="E15" s="9">
        <v>1</v>
      </c>
    </row>
    <row r="16" spans="1:5" ht="36.75" x14ac:dyDescent="0.25">
      <c r="A16" s="9" t="s">
        <v>125</v>
      </c>
      <c r="B16" s="9" t="s">
        <v>100</v>
      </c>
      <c r="C16" s="9" t="s">
        <v>116</v>
      </c>
      <c r="D16" s="9" t="s">
        <v>2421</v>
      </c>
      <c r="E16" s="9">
        <v>1</v>
      </c>
    </row>
    <row r="17" spans="1:5" ht="36.75" x14ac:dyDescent="0.25">
      <c r="A17" s="9" t="s">
        <v>125</v>
      </c>
      <c r="B17" s="9" t="s">
        <v>100</v>
      </c>
      <c r="C17" s="9" t="s">
        <v>116</v>
      </c>
      <c r="D17" s="9" t="s">
        <v>2422</v>
      </c>
      <c r="E17" s="9">
        <v>1</v>
      </c>
    </row>
    <row r="18" spans="1:5" ht="36.75" x14ac:dyDescent="0.25">
      <c r="A18" s="9" t="s">
        <v>125</v>
      </c>
      <c r="B18" s="9" t="s">
        <v>100</v>
      </c>
      <c r="C18" s="9" t="s">
        <v>116</v>
      </c>
      <c r="D18" s="9" t="s">
        <v>2423</v>
      </c>
      <c r="E18" s="9">
        <v>1</v>
      </c>
    </row>
    <row r="19" spans="1:5" ht="36.75" x14ac:dyDescent="0.25">
      <c r="A19" s="9" t="s">
        <v>125</v>
      </c>
      <c r="B19" s="9" t="s">
        <v>100</v>
      </c>
      <c r="C19" s="9" t="s">
        <v>116</v>
      </c>
      <c r="D19" s="9" t="s">
        <v>2424</v>
      </c>
      <c r="E19" s="9">
        <v>1</v>
      </c>
    </row>
    <row r="20" spans="1:5" ht="36.75" x14ac:dyDescent="0.25">
      <c r="A20" s="9" t="s">
        <v>125</v>
      </c>
      <c r="B20" s="9" t="s">
        <v>100</v>
      </c>
      <c r="C20" s="9" t="s">
        <v>116</v>
      </c>
      <c r="D20" s="9" t="s">
        <v>2425</v>
      </c>
      <c r="E20" s="9">
        <v>1</v>
      </c>
    </row>
    <row r="21" spans="1:5" ht="36.75" x14ac:dyDescent="0.25">
      <c r="A21" s="9" t="s">
        <v>125</v>
      </c>
      <c r="B21" s="9" t="s">
        <v>100</v>
      </c>
      <c r="C21" s="9" t="s">
        <v>116</v>
      </c>
      <c r="D21" s="9" t="s">
        <v>2426</v>
      </c>
      <c r="E21" s="9">
        <v>1</v>
      </c>
    </row>
    <row r="22" spans="1:5" ht="36.75" x14ac:dyDescent="0.25">
      <c r="A22" s="9" t="s">
        <v>125</v>
      </c>
      <c r="B22" s="9" t="s">
        <v>100</v>
      </c>
      <c r="C22" s="9" t="s">
        <v>116</v>
      </c>
      <c r="D22" s="9" t="s">
        <v>2427</v>
      </c>
      <c r="E22" s="9">
        <v>1</v>
      </c>
    </row>
    <row r="23" spans="1:5" ht="36.75" x14ac:dyDescent="0.25">
      <c r="A23" s="9" t="s">
        <v>125</v>
      </c>
      <c r="B23" s="9" t="s">
        <v>100</v>
      </c>
      <c r="C23" s="9" t="s">
        <v>116</v>
      </c>
      <c r="D23" s="9" t="s">
        <v>2264</v>
      </c>
      <c r="E23" s="9">
        <v>1</v>
      </c>
    </row>
    <row r="24" spans="1:5" ht="36.75" x14ac:dyDescent="0.25">
      <c r="A24" s="9" t="s">
        <v>125</v>
      </c>
      <c r="B24" s="9" t="s">
        <v>100</v>
      </c>
      <c r="C24" s="9" t="s">
        <v>116</v>
      </c>
      <c r="D24" s="9" t="s">
        <v>2265</v>
      </c>
      <c r="E24" s="9">
        <v>1</v>
      </c>
    </row>
    <row r="25" spans="1:5" ht="36.75" x14ac:dyDescent="0.25">
      <c r="A25" s="9" t="s">
        <v>125</v>
      </c>
      <c r="B25" s="9" t="s">
        <v>100</v>
      </c>
      <c r="C25" s="9" t="s">
        <v>116</v>
      </c>
      <c r="D25" s="9" t="s">
        <v>2266</v>
      </c>
      <c r="E25" s="9">
        <v>1</v>
      </c>
    </row>
    <row r="26" spans="1:5" ht="36.75" x14ac:dyDescent="0.25">
      <c r="A26" s="9" t="s">
        <v>125</v>
      </c>
      <c r="B26" s="9" t="s">
        <v>100</v>
      </c>
      <c r="C26" s="9" t="s">
        <v>116</v>
      </c>
      <c r="D26" s="9" t="s">
        <v>2267</v>
      </c>
      <c r="E26" s="9">
        <v>1</v>
      </c>
    </row>
    <row r="27" spans="1:5" ht="36.75" x14ac:dyDescent="0.25">
      <c r="A27" s="9" t="s">
        <v>125</v>
      </c>
      <c r="B27" s="9" t="s">
        <v>100</v>
      </c>
      <c r="C27" s="9" t="s">
        <v>116</v>
      </c>
      <c r="D27" s="9" t="s">
        <v>2268</v>
      </c>
      <c r="E27" s="9">
        <v>1</v>
      </c>
    </row>
    <row r="28" spans="1:5" ht="36.75" x14ac:dyDescent="0.25">
      <c r="A28" s="9" t="s">
        <v>125</v>
      </c>
      <c r="B28" s="9" t="s">
        <v>100</v>
      </c>
      <c r="C28" s="9" t="s">
        <v>116</v>
      </c>
      <c r="D28" s="9" t="s">
        <v>2269</v>
      </c>
      <c r="E28" s="9">
        <v>1</v>
      </c>
    </row>
    <row r="29" spans="1:5" ht="36.75" x14ac:dyDescent="0.25">
      <c r="A29" s="9" t="s">
        <v>125</v>
      </c>
      <c r="B29" s="9" t="s">
        <v>100</v>
      </c>
      <c r="C29" s="9" t="s">
        <v>116</v>
      </c>
      <c r="D29" s="9" t="s">
        <v>2270</v>
      </c>
      <c r="E29" s="9">
        <v>1</v>
      </c>
    </row>
    <row r="30" spans="1:5" ht="36.75" x14ac:dyDescent="0.25">
      <c r="A30" s="9" t="s">
        <v>125</v>
      </c>
      <c r="B30" s="9" t="s">
        <v>100</v>
      </c>
      <c r="C30" s="9" t="s">
        <v>116</v>
      </c>
      <c r="D30" s="9" t="s">
        <v>2271</v>
      </c>
      <c r="E30" s="9">
        <v>1</v>
      </c>
    </row>
    <row r="31" spans="1:5" ht="36.75" x14ac:dyDescent="0.25">
      <c r="A31" s="9" t="s">
        <v>125</v>
      </c>
      <c r="B31" s="9" t="s">
        <v>100</v>
      </c>
      <c r="C31" s="9" t="s">
        <v>116</v>
      </c>
      <c r="D31" s="9" t="s">
        <v>2272</v>
      </c>
      <c r="E31" s="9">
        <v>1</v>
      </c>
    </row>
    <row r="32" spans="1:5" ht="36.75" x14ac:dyDescent="0.25">
      <c r="A32" s="9" t="s">
        <v>125</v>
      </c>
      <c r="B32" s="9" t="s">
        <v>100</v>
      </c>
      <c r="C32" s="9" t="s">
        <v>116</v>
      </c>
      <c r="D32" s="9" t="s">
        <v>2273</v>
      </c>
      <c r="E32" s="9">
        <v>1</v>
      </c>
    </row>
    <row r="33" spans="1:5" ht="36.75" x14ac:dyDescent="0.25">
      <c r="A33" s="9" t="s">
        <v>125</v>
      </c>
      <c r="B33" s="9" t="s">
        <v>100</v>
      </c>
      <c r="C33" s="9" t="s">
        <v>116</v>
      </c>
      <c r="D33" s="9" t="s">
        <v>2274</v>
      </c>
      <c r="E33" s="9">
        <v>1</v>
      </c>
    </row>
    <row r="34" spans="1:5" ht="36.75" x14ac:dyDescent="0.25">
      <c r="A34" s="9" t="s">
        <v>125</v>
      </c>
      <c r="B34" s="9" t="s">
        <v>100</v>
      </c>
      <c r="C34" s="9" t="s">
        <v>116</v>
      </c>
      <c r="D34" s="9" t="s">
        <v>2275</v>
      </c>
      <c r="E34" s="9">
        <v>1</v>
      </c>
    </row>
    <row r="35" spans="1:5" ht="36.75" x14ac:dyDescent="0.25">
      <c r="A35" s="9" t="s">
        <v>125</v>
      </c>
      <c r="B35" s="9" t="s">
        <v>100</v>
      </c>
      <c r="C35" s="9" t="s">
        <v>116</v>
      </c>
      <c r="D35" s="9" t="s">
        <v>2276</v>
      </c>
      <c r="E35" s="9">
        <v>1</v>
      </c>
    </row>
    <row r="36" spans="1:5" ht="36.75" x14ac:dyDescent="0.25">
      <c r="A36" s="9" t="s">
        <v>125</v>
      </c>
      <c r="B36" s="9" t="s">
        <v>100</v>
      </c>
      <c r="C36" s="9" t="s">
        <v>116</v>
      </c>
      <c r="D36" s="9" t="s">
        <v>2277</v>
      </c>
      <c r="E36" s="9">
        <v>1</v>
      </c>
    </row>
    <row r="37" spans="1:5" ht="36.75" x14ac:dyDescent="0.25">
      <c r="A37" s="9" t="s">
        <v>125</v>
      </c>
      <c r="B37" s="9" t="s">
        <v>100</v>
      </c>
      <c r="C37" s="9" t="s">
        <v>116</v>
      </c>
      <c r="D37" s="9" t="s">
        <v>2278</v>
      </c>
      <c r="E37" s="9">
        <v>1</v>
      </c>
    </row>
    <row r="38" spans="1:5" ht="36.75" x14ac:dyDescent="0.25">
      <c r="A38" s="9" t="s">
        <v>125</v>
      </c>
      <c r="B38" s="9" t="s">
        <v>100</v>
      </c>
      <c r="C38" s="9" t="s">
        <v>116</v>
      </c>
      <c r="D38" s="9" t="s">
        <v>2279</v>
      </c>
      <c r="E38" s="9">
        <v>1</v>
      </c>
    </row>
    <row r="39" spans="1:5" ht="36.75" x14ac:dyDescent="0.25">
      <c r="A39" s="9" t="s">
        <v>125</v>
      </c>
      <c r="B39" s="9" t="s">
        <v>100</v>
      </c>
      <c r="C39" s="9" t="s">
        <v>116</v>
      </c>
      <c r="D39" s="9" t="s">
        <v>2280</v>
      </c>
      <c r="E39" s="9">
        <v>1</v>
      </c>
    </row>
    <row r="40" spans="1:5" ht="36.75" x14ac:dyDescent="0.25">
      <c r="A40" s="9" t="s">
        <v>125</v>
      </c>
      <c r="B40" s="9" t="s">
        <v>100</v>
      </c>
      <c r="C40" s="9" t="s">
        <v>116</v>
      </c>
      <c r="D40" s="9" t="s">
        <v>2281</v>
      </c>
      <c r="E40" s="9">
        <v>1</v>
      </c>
    </row>
    <row r="41" spans="1:5" ht="36.75" x14ac:dyDescent="0.25">
      <c r="A41" s="9" t="s">
        <v>125</v>
      </c>
      <c r="B41" s="9" t="s">
        <v>100</v>
      </c>
      <c r="C41" s="9" t="s">
        <v>116</v>
      </c>
      <c r="D41" s="9" t="s">
        <v>2282</v>
      </c>
      <c r="E41" s="9">
        <v>1</v>
      </c>
    </row>
    <row r="42" spans="1:5" ht="36.75" x14ac:dyDescent="0.25">
      <c r="A42" s="9" t="s">
        <v>125</v>
      </c>
      <c r="B42" s="9" t="s">
        <v>100</v>
      </c>
      <c r="C42" s="9" t="s">
        <v>116</v>
      </c>
      <c r="D42" s="9" t="s">
        <v>2283</v>
      </c>
      <c r="E42" s="9">
        <v>1</v>
      </c>
    </row>
    <row r="43" spans="1:5" ht="36.75" x14ac:dyDescent="0.25">
      <c r="A43" s="9" t="s">
        <v>125</v>
      </c>
      <c r="B43" s="9" t="s">
        <v>100</v>
      </c>
      <c r="C43" s="9" t="s">
        <v>116</v>
      </c>
      <c r="D43" s="9" t="s">
        <v>2284</v>
      </c>
      <c r="E43" s="9">
        <v>1</v>
      </c>
    </row>
    <row r="44" spans="1:5" ht="36.75" x14ac:dyDescent="0.25">
      <c r="A44" s="9" t="s">
        <v>125</v>
      </c>
      <c r="B44" s="9" t="s">
        <v>100</v>
      </c>
      <c r="C44" s="9" t="s">
        <v>116</v>
      </c>
      <c r="D44" s="9" t="s">
        <v>2285</v>
      </c>
      <c r="E44" s="9">
        <v>1</v>
      </c>
    </row>
    <row r="45" spans="1:5" ht="36.75" x14ac:dyDescent="0.25">
      <c r="A45" s="9" t="s">
        <v>125</v>
      </c>
      <c r="B45" s="9" t="s">
        <v>100</v>
      </c>
      <c r="C45" s="9" t="s">
        <v>116</v>
      </c>
      <c r="D45" s="9" t="s">
        <v>2286</v>
      </c>
      <c r="E45" s="9">
        <v>1</v>
      </c>
    </row>
    <row r="46" spans="1:5" ht="36.75" x14ac:dyDescent="0.25">
      <c r="A46" s="9" t="s">
        <v>125</v>
      </c>
      <c r="B46" s="9" t="s">
        <v>100</v>
      </c>
      <c r="C46" s="9" t="s">
        <v>116</v>
      </c>
      <c r="D46" s="9" t="s">
        <v>2287</v>
      </c>
      <c r="E46" s="9">
        <v>1</v>
      </c>
    </row>
    <row r="47" spans="1:5" ht="36.75" x14ac:dyDescent="0.25">
      <c r="A47" s="9" t="s">
        <v>125</v>
      </c>
      <c r="B47" s="9" t="s">
        <v>100</v>
      </c>
      <c r="C47" s="9" t="s">
        <v>116</v>
      </c>
      <c r="D47" s="9" t="s">
        <v>2288</v>
      </c>
      <c r="E47" s="9">
        <v>1</v>
      </c>
    </row>
    <row r="48" spans="1:5" ht="36.75" x14ac:dyDescent="0.25">
      <c r="A48" s="9" t="s">
        <v>125</v>
      </c>
      <c r="B48" s="9" t="s">
        <v>100</v>
      </c>
      <c r="C48" s="9" t="s">
        <v>116</v>
      </c>
      <c r="D48" s="9" t="s">
        <v>2289</v>
      </c>
      <c r="E48" s="9">
        <v>1</v>
      </c>
    </row>
    <row r="49" spans="1:5" ht="36.75" x14ac:dyDescent="0.25">
      <c r="A49" s="9" t="s">
        <v>125</v>
      </c>
      <c r="B49" s="9" t="s">
        <v>100</v>
      </c>
      <c r="C49" s="9" t="s">
        <v>116</v>
      </c>
      <c r="D49" s="9" t="s">
        <v>2290</v>
      </c>
      <c r="E49" s="9">
        <v>1</v>
      </c>
    </row>
    <row r="50" spans="1:5" ht="36.75" x14ac:dyDescent="0.25">
      <c r="A50" s="9" t="s">
        <v>125</v>
      </c>
      <c r="B50" s="9" t="s">
        <v>100</v>
      </c>
      <c r="C50" s="9" t="s">
        <v>116</v>
      </c>
      <c r="D50" s="9" t="s">
        <v>2291</v>
      </c>
      <c r="E50" s="9">
        <v>1</v>
      </c>
    </row>
    <row r="51" spans="1:5" ht="36.75" x14ac:dyDescent="0.25">
      <c r="A51" s="9" t="s">
        <v>125</v>
      </c>
      <c r="B51" s="9" t="s">
        <v>100</v>
      </c>
      <c r="C51" s="9" t="s">
        <v>116</v>
      </c>
      <c r="D51" s="9" t="s">
        <v>2292</v>
      </c>
      <c r="E51" s="9">
        <v>1</v>
      </c>
    </row>
    <row r="52" spans="1:5" ht="36.75" x14ac:dyDescent="0.25">
      <c r="A52" s="9" t="s">
        <v>125</v>
      </c>
      <c r="B52" s="9" t="s">
        <v>100</v>
      </c>
      <c r="C52" s="9" t="s">
        <v>116</v>
      </c>
      <c r="D52" s="9" t="s">
        <v>2293</v>
      </c>
      <c r="E52" s="9">
        <v>1</v>
      </c>
    </row>
    <row r="53" spans="1:5" ht="36.75" x14ac:dyDescent="0.25">
      <c r="A53" s="9" t="s">
        <v>125</v>
      </c>
      <c r="B53" s="9" t="s">
        <v>100</v>
      </c>
      <c r="C53" s="9" t="s">
        <v>116</v>
      </c>
      <c r="D53" s="9" t="s">
        <v>2294</v>
      </c>
      <c r="E53" s="9">
        <v>1</v>
      </c>
    </row>
    <row r="54" spans="1:5" ht="36.75" x14ac:dyDescent="0.25">
      <c r="A54" s="9" t="s">
        <v>125</v>
      </c>
      <c r="B54" s="9" t="s">
        <v>100</v>
      </c>
      <c r="C54" s="9" t="s">
        <v>116</v>
      </c>
      <c r="D54" s="9" t="s">
        <v>2295</v>
      </c>
      <c r="E54" s="9">
        <v>1</v>
      </c>
    </row>
    <row r="55" spans="1:5" ht="36.75" x14ac:dyDescent="0.25">
      <c r="A55" s="9" t="s">
        <v>125</v>
      </c>
      <c r="B55" s="9" t="s">
        <v>100</v>
      </c>
      <c r="C55" s="9" t="s">
        <v>116</v>
      </c>
      <c r="D55" s="9" t="s">
        <v>2296</v>
      </c>
      <c r="E55" s="9">
        <v>1</v>
      </c>
    </row>
    <row r="56" spans="1:5" ht="36.75" x14ac:dyDescent="0.25">
      <c r="A56" s="9" t="s">
        <v>125</v>
      </c>
      <c r="B56" s="9" t="s">
        <v>100</v>
      </c>
      <c r="C56" s="9" t="s">
        <v>116</v>
      </c>
      <c r="D56" s="9" t="s">
        <v>2297</v>
      </c>
      <c r="E56" s="9">
        <v>1</v>
      </c>
    </row>
    <row r="57" spans="1:5" ht="36.75" x14ac:dyDescent="0.25">
      <c r="A57" s="9" t="s">
        <v>125</v>
      </c>
      <c r="B57" s="9" t="s">
        <v>100</v>
      </c>
      <c r="C57" s="9" t="s">
        <v>116</v>
      </c>
      <c r="D57" s="9" t="s">
        <v>2298</v>
      </c>
      <c r="E57" s="9">
        <v>1</v>
      </c>
    </row>
    <row r="58" spans="1:5" ht="36.75" x14ac:dyDescent="0.25">
      <c r="A58" s="9" t="s">
        <v>125</v>
      </c>
      <c r="B58" s="9" t="s">
        <v>100</v>
      </c>
      <c r="C58" s="9" t="s">
        <v>116</v>
      </c>
      <c r="D58" s="9" t="s">
        <v>2299</v>
      </c>
      <c r="E58" s="9">
        <v>1</v>
      </c>
    </row>
    <row r="59" spans="1:5" ht="36.75" x14ac:dyDescent="0.25">
      <c r="A59" s="9" t="s">
        <v>125</v>
      </c>
      <c r="B59" s="9" t="s">
        <v>100</v>
      </c>
      <c r="C59" s="9" t="s">
        <v>116</v>
      </c>
      <c r="D59" s="9" t="s">
        <v>2300</v>
      </c>
      <c r="E59" s="9">
        <v>1</v>
      </c>
    </row>
    <row r="60" spans="1:5" ht="36.75" x14ac:dyDescent="0.25">
      <c r="A60" s="9" t="s">
        <v>125</v>
      </c>
      <c r="B60" s="9" t="s">
        <v>100</v>
      </c>
      <c r="C60" s="9" t="s">
        <v>116</v>
      </c>
      <c r="D60" s="9" t="s">
        <v>2301</v>
      </c>
      <c r="E60" s="9">
        <v>1</v>
      </c>
    </row>
    <row r="61" spans="1:5" ht="36.75" x14ac:dyDescent="0.25">
      <c r="A61" s="9" t="s">
        <v>125</v>
      </c>
      <c r="B61" s="9" t="s">
        <v>100</v>
      </c>
      <c r="C61" s="9" t="s">
        <v>116</v>
      </c>
      <c r="D61" s="9" t="s">
        <v>2302</v>
      </c>
      <c r="E61" s="9">
        <v>1</v>
      </c>
    </row>
    <row r="62" spans="1:5" ht="36.75" x14ac:dyDescent="0.25">
      <c r="A62" s="9" t="s">
        <v>125</v>
      </c>
      <c r="B62" s="9" t="s">
        <v>100</v>
      </c>
      <c r="C62" s="9" t="s">
        <v>116</v>
      </c>
      <c r="D62" s="9" t="s">
        <v>2303</v>
      </c>
      <c r="E62" s="9">
        <v>1</v>
      </c>
    </row>
    <row r="63" spans="1:5" ht="36.75" x14ac:dyDescent="0.25">
      <c r="A63" s="9" t="s">
        <v>125</v>
      </c>
      <c r="B63" s="9" t="s">
        <v>100</v>
      </c>
      <c r="C63" s="9" t="s">
        <v>116</v>
      </c>
      <c r="D63" s="9" t="s">
        <v>2304</v>
      </c>
      <c r="E63" s="9">
        <v>1</v>
      </c>
    </row>
    <row r="64" spans="1:5" ht="36.75" x14ac:dyDescent="0.25">
      <c r="A64" s="9" t="s">
        <v>125</v>
      </c>
      <c r="B64" s="9" t="s">
        <v>100</v>
      </c>
      <c r="C64" s="9" t="s">
        <v>116</v>
      </c>
      <c r="D64" s="9" t="s">
        <v>2305</v>
      </c>
      <c r="E64" s="9">
        <v>1</v>
      </c>
    </row>
    <row r="65" spans="1:5" ht="36.75" x14ac:dyDescent="0.25">
      <c r="A65" s="9" t="s">
        <v>125</v>
      </c>
      <c r="B65" s="9" t="s">
        <v>100</v>
      </c>
      <c r="C65" s="9" t="s">
        <v>116</v>
      </c>
      <c r="D65" s="9" t="s">
        <v>2306</v>
      </c>
      <c r="E65" s="9">
        <v>1</v>
      </c>
    </row>
    <row r="66" spans="1:5" ht="36.75" x14ac:dyDescent="0.25">
      <c r="A66" s="9" t="s">
        <v>125</v>
      </c>
      <c r="B66" s="9" t="s">
        <v>100</v>
      </c>
      <c r="C66" s="9" t="s">
        <v>116</v>
      </c>
      <c r="D66" s="9" t="s">
        <v>2307</v>
      </c>
      <c r="E66" s="9">
        <v>1</v>
      </c>
    </row>
    <row r="67" spans="1:5" ht="36.75" x14ac:dyDescent="0.25">
      <c r="A67" s="9" t="s">
        <v>125</v>
      </c>
      <c r="B67" s="9" t="s">
        <v>100</v>
      </c>
      <c r="C67" s="9" t="s">
        <v>116</v>
      </c>
      <c r="D67" s="9" t="s">
        <v>2308</v>
      </c>
      <c r="E67" s="9">
        <v>1</v>
      </c>
    </row>
    <row r="68" spans="1:5" ht="36.75" x14ac:dyDescent="0.25">
      <c r="A68" s="9" t="s">
        <v>125</v>
      </c>
      <c r="B68" s="9" t="s">
        <v>100</v>
      </c>
      <c r="C68" s="9" t="s">
        <v>116</v>
      </c>
      <c r="D68" s="9" t="s">
        <v>2309</v>
      </c>
      <c r="E68" s="9">
        <v>1</v>
      </c>
    </row>
    <row r="69" spans="1:5" ht="36.75" x14ac:dyDescent="0.25">
      <c r="A69" s="9" t="s">
        <v>125</v>
      </c>
      <c r="B69" s="9" t="s">
        <v>100</v>
      </c>
      <c r="C69" s="9" t="s">
        <v>116</v>
      </c>
      <c r="D69" s="9" t="s">
        <v>2310</v>
      </c>
      <c r="E69" s="9">
        <v>1</v>
      </c>
    </row>
    <row r="70" spans="1:5" ht="36.75" x14ac:dyDescent="0.25">
      <c r="A70" s="9" t="s">
        <v>125</v>
      </c>
      <c r="B70" s="9" t="s">
        <v>100</v>
      </c>
      <c r="C70" s="9" t="s">
        <v>116</v>
      </c>
      <c r="D70" s="9" t="s">
        <v>2311</v>
      </c>
      <c r="E70" s="9">
        <v>1</v>
      </c>
    </row>
    <row r="71" spans="1:5" ht="36.75" x14ac:dyDescent="0.25">
      <c r="A71" s="9" t="s">
        <v>125</v>
      </c>
      <c r="B71" s="9" t="s">
        <v>100</v>
      </c>
      <c r="C71" s="9" t="s">
        <v>116</v>
      </c>
      <c r="D71" s="9" t="s">
        <v>2312</v>
      </c>
      <c r="E71" s="9">
        <v>1</v>
      </c>
    </row>
    <row r="72" spans="1:5" ht="36.75" x14ac:dyDescent="0.25">
      <c r="A72" s="9" t="s">
        <v>125</v>
      </c>
      <c r="B72" s="9" t="s">
        <v>100</v>
      </c>
      <c r="C72" s="9" t="s">
        <v>116</v>
      </c>
      <c r="D72" s="9" t="s">
        <v>2313</v>
      </c>
      <c r="E72" s="9">
        <v>1</v>
      </c>
    </row>
    <row r="73" spans="1:5" ht="36.75" x14ac:dyDescent="0.25">
      <c r="A73" s="9" t="s">
        <v>125</v>
      </c>
      <c r="B73" s="9" t="s">
        <v>100</v>
      </c>
      <c r="C73" s="9" t="s">
        <v>116</v>
      </c>
      <c r="D73" s="9" t="s">
        <v>2314</v>
      </c>
      <c r="E73" s="9">
        <v>1</v>
      </c>
    </row>
    <row r="74" spans="1:5" ht="36.75" x14ac:dyDescent="0.25">
      <c r="A74" s="9" t="s">
        <v>125</v>
      </c>
      <c r="B74" s="9" t="s">
        <v>100</v>
      </c>
      <c r="C74" s="9" t="s">
        <v>116</v>
      </c>
      <c r="D74" s="9" t="s">
        <v>2315</v>
      </c>
      <c r="E74" s="9">
        <v>1</v>
      </c>
    </row>
    <row r="75" spans="1:5" ht="36.75" x14ac:dyDescent="0.25">
      <c r="A75" s="9" t="s">
        <v>125</v>
      </c>
      <c r="B75" s="9" t="s">
        <v>100</v>
      </c>
      <c r="C75" s="9" t="s">
        <v>116</v>
      </c>
      <c r="D75" s="9" t="s">
        <v>2316</v>
      </c>
      <c r="E75" s="9">
        <v>1</v>
      </c>
    </row>
    <row r="76" spans="1:5" ht="36.75" x14ac:dyDescent="0.25">
      <c r="A76" s="9" t="s">
        <v>125</v>
      </c>
      <c r="B76" s="9" t="s">
        <v>100</v>
      </c>
      <c r="C76" s="9" t="s">
        <v>116</v>
      </c>
      <c r="D76" s="9" t="s">
        <v>2317</v>
      </c>
      <c r="E76" s="9">
        <v>1</v>
      </c>
    </row>
    <row r="77" spans="1:5" ht="36.75" x14ac:dyDescent="0.25">
      <c r="A77" s="9" t="s">
        <v>125</v>
      </c>
      <c r="B77" s="9" t="s">
        <v>100</v>
      </c>
      <c r="C77" s="9" t="s">
        <v>116</v>
      </c>
      <c r="D77" s="9" t="s">
        <v>2318</v>
      </c>
      <c r="E77" s="9">
        <v>1</v>
      </c>
    </row>
    <row r="78" spans="1:5" ht="36.75" x14ac:dyDescent="0.25">
      <c r="A78" s="9" t="s">
        <v>125</v>
      </c>
      <c r="B78" s="9" t="s">
        <v>100</v>
      </c>
      <c r="C78" s="9" t="s">
        <v>116</v>
      </c>
      <c r="D78" s="9" t="s">
        <v>2319</v>
      </c>
      <c r="E78" s="9">
        <v>1</v>
      </c>
    </row>
    <row r="79" spans="1:5" ht="36.75" x14ac:dyDescent="0.25">
      <c r="A79" s="9" t="s">
        <v>125</v>
      </c>
      <c r="B79" s="9" t="s">
        <v>100</v>
      </c>
      <c r="C79" s="9" t="s">
        <v>116</v>
      </c>
      <c r="D79" s="9" t="s">
        <v>2320</v>
      </c>
      <c r="E79" s="9">
        <v>1</v>
      </c>
    </row>
    <row r="80" spans="1:5" ht="36.75" x14ac:dyDescent="0.25">
      <c r="A80" s="9" t="s">
        <v>125</v>
      </c>
      <c r="B80" s="9" t="s">
        <v>100</v>
      </c>
      <c r="C80" s="9" t="s">
        <v>116</v>
      </c>
      <c r="D80" s="9" t="s">
        <v>2321</v>
      </c>
      <c r="E80" s="9">
        <v>1</v>
      </c>
    </row>
    <row r="81" spans="1:5" ht="36.75" x14ac:dyDescent="0.25">
      <c r="A81" s="9" t="s">
        <v>125</v>
      </c>
      <c r="B81" s="9" t="s">
        <v>100</v>
      </c>
      <c r="C81" s="9" t="s">
        <v>116</v>
      </c>
      <c r="D81" s="9" t="s">
        <v>2322</v>
      </c>
      <c r="E81" s="9">
        <v>1</v>
      </c>
    </row>
    <row r="82" spans="1:5" ht="36.75" x14ac:dyDescent="0.25">
      <c r="A82" s="9" t="s">
        <v>125</v>
      </c>
      <c r="B82" s="9" t="s">
        <v>100</v>
      </c>
      <c r="C82" s="9" t="s">
        <v>116</v>
      </c>
      <c r="D82" s="9" t="s">
        <v>2323</v>
      </c>
      <c r="E82" s="9">
        <v>1</v>
      </c>
    </row>
    <row r="83" spans="1:5" ht="36.75" x14ac:dyDescent="0.25">
      <c r="A83" s="9" t="s">
        <v>125</v>
      </c>
      <c r="B83" s="9" t="s">
        <v>100</v>
      </c>
      <c r="C83" s="9" t="s">
        <v>116</v>
      </c>
      <c r="D83" s="9" t="s">
        <v>2324</v>
      </c>
      <c r="E83" s="9">
        <v>1</v>
      </c>
    </row>
    <row r="84" spans="1:5" ht="36.75" x14ac:dyDescent="0.25">
      <c r="A84" s="9" t="s">
        <v>125</v>
      </c>
      <c r="B84" s="9" t="s">
        <v>100</v>
      </c>
      <c r="C84" s="9" t="s">
        <v>116</v>
      </c>
      <c r="D84" s="9" t="s">
        <v>2325</v>
      </c>
      <c r="E84" s="9">
        <v>1</v>
      </c>
    </row>
    <row r="85" spans="1:5" ht="36.75" x14ac:dyDescent="0.25">
      <c r="A85" s="9" t="s">
        <v>125</v>
      </c>
      <c r="B85" s="9" t="s">
        <v>100</v>
      </c>
      <c r="C85" s="9" t="s">
        <v>116</v>
      </c>
      <c r="D85" s="9" t="s">
        <v>2326</v>
      </c>
      <c r="E85" s="9">
        <v>1</v>
      </c>
    </row>
    <row r="86" spans="1:5" ht="36.75" x14ac:dyDescent="0.25">
      <c r="A86" s="9" t="s">
        <v>125</v>
      </c>
      <c r="B86" s="9" t="s">
        <v>100</v>
      </c>
      <c r="C86" s="9" t="s">
        <v>116</v>
      </c>
      <c r="D86" s="9" t="s">
        <v>2327</v>
      </c>
      <c r="E86" s="9">
        <v>1</v>
      </c>
    </row>
    <row r="87" spans="1:5" ht="36.75" x14ac:dyDescent="0.25">
      <c r="A87" s="9" t="s">
        <v>125</v>
      </c>
      <c r="B87" s="9" t="s">
        <v>100</v>
      </c>
      <c r="C87" s="9" t="s">
        <v>116</v>
      </c>
      <c r="D87" s="9" t="s">
        <v>2328</v>
      </c>
      <c r="E87" s="9">
        <v>1</v>
      </c>
    </row>
    <row r="88" spans="1:5" ht="36.75" x14ac:dyDescent="0.25">
      <c r="A88" s="9" t="s">
        <v>125</v>
      </c>
      <c r="B88" s="9" t="s">
        <v>100</v>
      </c>
      <c r="C88" s="9" t="s">
        <v>116</v>
      </c>
      <c r="D88" s="9" t="s">
        <v>2329</v>
      </c>
      <c r="E88" s="9">
        <v>1</v>
      </c>
    </row>
    <row r="89" spans="1:5" ht="36.75" x14ac:dyDescent="0.25">
      <c r="A89" s="9" t="s">
        <v>125</v>
      </c>
      <c r="B89" s="9" t="s">
        <v>100</v>
      </c>
      <c r="C89" s="9" t="s">
        <v>116</v>
      </c>
      <c r="D89" s="9" t="s">
        <v>2330</v>
      </c>
      <c r="E89" s="9">
        <v>1</v>
      </c>
    </row>
    <row r="90" spans="1:5" ht="36.75" x14ac:dyDescent="0.25">
      <c r="A90" s="9" t="s">
        <v>125</v>
      </c>
      <c r="B90" s="9" t="s">
        <v>100</v>
      </c>
      <c r="C90" s="9" t="s">
        <v>116</v>
      </c>
      <c r="D90" s="9" t="s">
        <v>2331</v>
      </c>
      <c r="E90" s="9">
        <v>1</v>
      </c>
    </row>
    <row r="91" spans="1:5" ht="36.75" x14ac:dyDescent="0.25">
      <c r="A91" s="9" t="s">
        <v>125</v>
      </c>
      <c r="B91" s="9" t="s">
        <v>100</v>
      </c>
      <c r="C91" s="9" t="s">
        <v>116</v>
      </c>
      <c r="D91" s="9" t="s">
        <v>2332</v>
      </c>
      <c r="E91" s="9">
        <v>1</v>
      </c>
    </row>
    <row r="92" spans="1:5" ht="36.75" x14ac:dyDescent="0.25">
      <c r="A92" s="9" t="s">
        <v>125</v>
      </c>
      <c r="B92" s="9" t="s">
        <v>100</v>
      </c>
      <c r="C92" s="9" t="s">
        <v>116</v>
      </c>
      <c r="D92" s="9" t="s">
        <v>2333</v>
      </c>
      <c r="E92" s="9">
        <v>1</v>
      </c>
    </row>
    <row r="93" spans="1:5" ht="36.75" x14ac:dyDescent="0.25">
      <c r="A93" s="9" t="s">
        <v>125</v>
      </c>
      <c r="B93" s="9" t="s">
        <v>100</v>
      </c>
      <c r="C93" s="9" t="s">
        <v>116</v>
      </c>
      <c r="D93" s="9" t="s">
        <v>2334</v>
      </c>
      <c r="E93" s="9">
        <v>1</v>
      </c>
    </row>
    <row r="94" spans="1:5" ht="36.75" x14ac:dyDescent="0.25">
      <c r="A94" s="9" t="s">
        <v>125</v>
      </c>
      <c r="B94" s="9" t="s">
        <v>100</v>
      </c>
      <c r="C94" s="9" t="s">
        <v>116</v>
      </c>
      <c r="D94" s="9" t="s">
        <v>2335</v>
      </c>
      <c r="E94" s="9">
        <v>1</v>
      </c>
    </row>
    <row r="95" spans="1:5" ht="36.75" x14ac:dyDescent="0.25">
      <c r="A95" s="9" t="s">
        <v>125</v>
      </c>
      <c r="B95" s="9" t="s">
        <v>100</v>
      </c>
      <c r="C95" s="9" t="s">
        <v>116</v>
      </c>
      <c r="D95" s="9" t="s">
        <v>2336</v>
      </c>
      <c r="E95" s="9">
        <v>1</v>
      </c>
    </row>
    <row r="96" spans="1:5" ht="36.75" x14ac:dyDescent="0.25">
      <c r="A96" s="9" t="s">
        <v>125</v>
      </c>
      <c r="B96" s="9" t="s">
        <v>100</v>
      </c>
      <c r="C96" s="9" t="s">
        <v>116</v>
      </c>
      <c r="D96" s="9" t="s">
        <v>2337</v>
      </c>
      <c r="E96" s="9">
        <v>1</v>
      </c>
    </row>
    <row r="97" spans="1:5" ht="36.75" x14ac:dyDescent="0.25">
      <c r="A97" s="9" t="s">
        <v>125</v>
      </c>
      <c r="B97" s="9" t="s">
        <v>100</v>
      </c>
      <c r="C97" s="9" t="s">
        <v>116</v>
      </c>
      <c r="D97" s="9" t="s">
        <v>2338</v>
      </c>
      <c r="E97" s="9">
        <v>1</v>
      </c>
    </row>
    <row r="98" spans="1:5" ht="36.75" x14ac:dyDescent="0.25">
      <c r="A98" s="9" t="s">
        <v>125</v>
      </c>
      <c r="B98" s="9" t="s">
        <v>100</v>
      </c>
      <c r="C98" s="9" t="s">
        <v>116</v>
      </c>
      <c r="D98" s="9" t="s">
        <v>2339</v>
      </c>
      <c r="E98" s="9">
        <v>1</v>
      </c>
    </row>
    <row r="99" spans="1:5" ht="36.75" x14ac:dyDescent="0.25">
      <c r="A99" s="9" t="s">
        <v>125</v>
      </c>
      <c r="B99" s="9" t="s">
        <v>100</v>
      </c>
      <c r="C99" s="9" t="s">
        <v>116</v>
      </c>
      <c r="D99" s="9" t="s">
        <v>2340</v>
      </c>
      <c r="E99" s="9">
        <v>1</v>
      </c>
    </row>
    <row r="100" spans="1:5" ht="36.75" x14ac:dyDescent="0.25">
      <c r="A100" s="9" t="s">
        <v>125</v>
      </c>
      <c r="B100" s="9" t="s">
        <v>100</v>
      </c>
      <c r="C100" s="9" t="s">
        <v>116</v>
      </c>
      <c r="D100" s="9" t="s">
        <v>2341</v>
      </c>
      <c r="E100" s="9">
        <v>1</v>
      </c>
    </row>
    <row r="101" spans="1:5" ht="36.75" x14ac:dyDescent="0.25">
      <c r="A101" s="9" t="s">
        <v>125</v>
      </c>
      <c r="B101" s="9" t="s">
        <v>100</v>
      </c>
      <c r="C101" s="9" t="s">
        <v>116</v>
      </c>
      <c r="D101" s="9" t="s">
        <v>2342</v>
      </c>
      <c r="E101" s="9">
        <v>1</v>
      </c>
    </row>
    <row r="102" spans="1:5" ht="36.75" x14ac:dyDescent="0.25">
      <c r="A102" s="9" t="s">
        <v>125</v>
      </c>
      <c r="B102" s="9" t="s">
        <v>100</v>
      </c>
      <c r="C102" s="9" t="s">
        <v>116</v>
      </c>
      <c r="D102" s="9" t="s">
        <v>2343</v>
      </c>
      <c r="E102" s="9">
        <v>1</v>
      </c>
    </row>
    <row r="103" spans="1:5" ht="36.75" x14ac:dyDescent="0.25">
      <c r="A103" s="9" t="s">
        <v>125</v>
      </c>
      <c r="B103" s="9" t="s">
        <v>100</v>
      </c>
      <c r="C103" s="9" t="s">
        <v>116</v>
      </c>
      <c r="D103" s="9" t="s">
        <v>2344</v>
      </c>
      <c r="E103" s="9">
        <v>1</v>
      </c>
    </row>
    <row r="104" spans="1:5" ht="36.75" x14ac:dyDescent="0.25">
      <c r="A104" s="9" t="s">
        <v>125</v>
      </c>
      <c r="B104" s="9" t="s">
        <v>100</v>
      </c>
      <c r="C104" s="9" t="s">
        <v>116</v>
      </c>
      <c r="D104" s="9" t="s">
        <v>2345</v>
      </c>
      <c r="E104" s="9">
        <v>1</v>
      </c>
    </row>
    <row r="105" spans="1:5" ht="36.75" x14ac:dyDescent="0.25">
      <c r="A105" s="9" t="s">
        <v>125</v>
      </c>
      <c r="B105" s="9" t="s">
        <v>100</v>
      </c>
      <c r="C105" s="9" t="s">
        <v>116</v>
      </c>
      <c r="D105" s="9" t="s">
        <v>2346</v>
      </c>
      <c r="E105" s="9">
        <v>1</v>
      </c>
    </row>
    <row r="106" spans="1:5" ht="36.75" x14ac:dyDescent="0.25">
      <c r="A106" s="9" t="s">
        <v>125</v>
      </c>
      <c r="B106" s="9" t="s">
        <v>100</v>
      </c>
      <c r="C106" s="9" t="s">
        <v>116</v>
      </c>
      <c r="D106" s="9" t="s">
        <v>2347</v>
      </c>
      <c r="E106" s="9">
        <v>1</v>
      </c>
    </row>
    <row r="107" spans="1:5" ht="36.75" x14ac:dyDescent="0.25">
      <c r="A107" s="9" t="s">
        <v>125</v>
      </c>
      <c r="B107" s="9" t="s">
        <v>100</v>
      </c>
      <c r="C107" s="9" t="s">
        <v>116</v>
      </c>
      <c r="D107" s="9" t="s">
        <v>2348</v>
      </c>
      <c r="E107" s="9">
        <v>1</v>
      </c>
    </row>
    <row r="108" spans="1:5" ht="36.75" x14ac:dyDescent="0.25">
      <c r="A108" s="9" t="s">
        <v>125</v>
      </c>
      <c r="B108" s="9" t="s">
        <v>100</v>
      </c>
      <c r="C108" s="9" t="s">
        <v>116</v>
      </c>
      <c r="D108" s="9" t="s">
        <v>2349</v>
      </c>
      <c r="E108" s="9">
        <v>1</v>
      </c>
    </row>
    <row r="109" spans="1:5" ht="36.75" x14ac:dyDescent="0.25">
      <c r="A109" s="9" t="s">
        <v>125</v>
      </c>
      <c r="B109" s="9" t="s">
        <v>100</v>
      </c>
      <c r="C109" s="9" t="s">
        <v>116</v>
      </c>
      <c r="D109" s="9" t="s">
        <v>2350</v>
      </c>
      <c r="E109" s="9">
        <v>1</v>
      </c>
    </row>
    <row r="110" spans="1:5" ht="36.75" x14ac:dyDescent="0.25">
      <c r="A110" s="9" t="s">
        <v>125</v>
      </c>
      <c r="B110" s="9" t="s">
        <v>100</v>
      </c>
      <c r="C110" s="9" t="s">
        <v>116</v>
      </c>
      <c r="D110" s="9" t="s">
        <v>2351</v>
      </c>
      <c r="E110" s="9">
        <v>1</v>
      </c>
    </row>
    <row r="111" spans="1:5" ht="36.75" x14ac:dyDescent="0.25">
      <c r="A111" s="9" t="s">
        <v>125</v>
      </c>
      <c r="B111" s="9" t="s">
        <v>100</v>
      </c>
      <c r="C111" s="9" t="s">
        <v>116</v>
      </c>
      <c r="D111" s="9" t="s">
        <v>2352</v>
      </c>
      <c r="E111" s="9">
        <v>1</v>
      </c>
    </row>
    <row r="112" spans="1:5" ht="36.75" x14ac:dyDescent="0.25">
      <c r="A112" s="9" t="s">
        <v>125</v>
      </c>
      <c r="B112" s="9" t="s">
        <v>100</v>
      </c>
      <c r="C112" s="9" t="s">
        <v>116</v>
      </c>
      <c r="D112" s="9" t="s">
        <v>2353</v>
      </c>
      <c r="E112" s="9">
        <v>1</v>
      </c>
    </row>
    <row r="113" spans="1:5" ht="36.75" x14ac:dyDescent="0.25">
      <c r="A113" s="9" t="s">
        <v>125</v>
      </c>
      <c r="B113" s="9" t="s">
        <v>100</v>
      </c>
      <c r="C113" s="9" t="s">
        <v>116</v>
      </c>
      <c r="D113" s="9" t="s">
        <v>2354</v>
      </c>
      <c r="E113" s="9">
        <v>1</v>
      </c>
    </row>
    <row r="114" spans="1:5" ht="36.75" x14ac:dyDescent="0.25">
      <c r="A114" s="9" t="s">
        <v>125</v>
      </c>
      <c r="B114" s="9" t="s">
        <v>100</v>
      </c>
      <c r="C114" s="9" t="s">
        <v>116</v>
      </c>
      <c r="D114" s="9" t="s">
        <v>2355</v>
      </c>
      <c r="E114" s="9">
        <v>1</v>
      </c>
    </row>
    <row r="115" spans="1:5" ht="36.75" x14ac:dyDescent="0.25">
      <c r="A115" s="9" t="s">
        <v>125</v>
      </c>
      <c r="B115" s="9" t="s">
        <v>100</v>
      </c>
      <c r="C115" s="9" t="s">
        <v>116</v>
      </c>
      <c r="D115" s="9" t="s">
        <v>2356</v>
      </c>
      <c r="E115" s="9">
        <v>1</v>
      </c>
    </row>
    <row r="116" spans="1:5" ht="36.75" x14ac:dyDescent="0.25">
      <c r="A116" s="9" t="s">
        <v>125</v>
      </c>
      <c r="B116" s="9" t="s">
        <v>100</v>
      </c>
      <c r="C116" s="9" t="s">
        <v>116</v>
      </c>
      <c r="D116" s="9" t="s">
        <v>2357</v>
      </c>
      <c r="E116" s="9">
        <v>1</v>
      </c>
    </row>
    <row r="117" spans="1:5" ht="36.75" x14ac:dyDescent="0.25">
      <c r="A117" s="9" t="s">
        <v>125</v>
      </c>
      <c r="B117" s="9" t="s">
        <v>100</v>
      </c>
      <c r="C117" s="9" t="s">
        <v>116</v>
      </c>
      <c r="D117" s="9" t="s">
        <v>2358</v>
      </c>
      <c r="E117" s="9">
        <v>1</v>
      </c>
    </row>
    <row r="118" spans="1:5" ht="36.75" x14ac:dyDescent="0.25">
      <c r="A118" s="9" t="s">
        <v>125</v>
      </c>
      <c r="B118" s="9" t="s">
        <v>100</v>
      </c>
      <c r="C118" s="9" t="s">
        <v>116</v>
      </c>
      <c r="D118" s="9" t="s">
        <v>2359</v>
      </c>
      <c r="E118" s="9">
        <v>1</v>
      </c>
    </row>
    <row r="119" spans="1:5" ht="36.75" x14ac:dyDescent="0.25">
      <c r="A119" s="9" t="s">
        <v>125</v>
      </c>
      <c r="B119" s="9" t="s">
        <v>100</v>
      </c>
      <c r="C119" s="9" t="s">
        <v>116</v>
      </c>
      <c r="D119" s="9" t="s">
        <v>2360</v>
      </c>
      <c r="E119" s="9">
        <v>1</v>
      </c>
    </row>
    <row r="120" spans="1:5" ht="36.75" x14ac:dyDescent="0.25">
      <c r="A120" s="9" t="s">
        <v>125</v>
      </c>
      <c r="B120" s="9" t="s">
        <v>100</v>
      </c>
      <c r="C120" s="9" t="s">
        <v>116</v>
      </c>
      <c r="D120" s="9" t="s">
        <v>2361</v>
      </c>
      <c r="E120" s="9">
        <v>1</v>
      </c>
    </row>
    <row r="121" spans="1:5" ht="36.75" x14ac:dyDescent="0.25">
      <c r="A121" s="9" t="s">
        <v>125</v>
      </c>
      <c r="B121" s="9" t="s">
        <v>100</v>
      </c>
      <c r="C121" s="9" t="s">
        <v>116</v>
      </c>
      <c r="D121" s="9" t="s">
        <v>2362</v>
      </c>
      <c r="E121" s="9">
        <v>1</v>
      </c>
    </row>
    <row r="122" spans="1:5" ht="36.75" x14ac:dyDescent="0.25">
      <c r="A122" s="9" t="s">
        <v>125</v>
      </c>
      <c r="B122" s="9" t="s">
        <v>100</v>
      </c>
      <c r="C122" s="9" t="s">
        <v>116</v>
      </c>
      <c r="D122" s="9" t="s">
        <v>2363</v>
      </c>
      <c r="E122" s="9">
        <v>1</v>
      </c>
    </row>
    <row r="123" spans="1:5" ht="36.75" x14ac:dyDescent="0.25">
      <c r="A123" s="9" t="s">
        <v>125</v>
      </c>
      <c r="B123" s="9" t="s">
        <v>100</v>
      </c>
      <c r="C123" s="9" t="s">
        <v>116</v>
      </c>
      <c r="D123" s="9" t="s">
        <v>2364</v>
      </c>
      <c r="E123" s="9">
        <v>1</v>
      </c>
    </row>
    <row r="124" spans="1:5" ht="36.75" x14ac:dyDescent="0.25">
      <c r="A124" s="9" t="s">
        <v>125</v>
      </c>
      <c r="B124" s="9" t="s">
        <v>100</v>
      </c>
      <c r="C124" s="9" t="s">
        <v>116</v>
      </c>
      <c r="D124" s="9" t="s">
        <v>2365</v>
      </c>
      <c r="E124" s="9">
        <v>1</v>
      </c>
    </row>
    <row r="125" spans="1:5" ht="36.75" x14ac:dyDescent="0.25">
      <c r="A125" s="9" t="s">
        <v>125</v>
      </c>
      <c r="B125" s="9" t="s">
        <v>100</v>
      </c>
      <c r="C125" s="9" t="s">
        <v>116</v>
      </c>
      <c r="D125" s="9" t="s">
        <v>2366</v>
      </c>
      <c r="E125" s="9">
        <v>1</v>
      </c>
    </row>
    <row r="126" spans="1:5" ht="36.75" x14ac:dyDescent="0.25">
      <c r="A126" s="9" t="s">
        <v>125</v>
      </c>
      <c r="B126" s="9" t="s">
        <v>100</v>
      </c>
      <c r="C126" s="9" t="s">
        <v>116</v>
      </c>
      <c r="D126" s="9" t="s">
        <v>2367</v>
      </c>
      <c r="E126" s="9">
        <v>1</v>
      </c>
    </row>
    <row r="127" spans="1:5" ht="36.75" x14ac:dyDescent="0.25">
      <c r="A127" s="9" t="s">
        <v>125</v>
      </c>
      <c r="B127" s="9" t="s">
        <v>100</v>
      </c>
      <c r="C127" s="9" t="s">
        <v>116</v>
      </c>
      <c r="D127" s="9" t="s">
        <v>2368</v>
      </c>
      <c r="E127" s="9">
        <v>1</v>
      </c>
    </row>
    <row r="128" spans="1:5" ht="36.75" x14ac:dyDescent="0.25">
      <c r="A128" s="9" t="s">
        <v>125</v>
      </c>
      <c r="B128" s="9" t="s">
        <v>100</v>
      </c>
      <c r="C128" s="9" t="s">
        <v>116</v>
      </c>
      <c r="D128" s="9" t="s">
        <v>2369</v>
      </c>
      <c r="E128" s="9">
        <v>1</v>
      </c>
    </row>
    <row r="129" spans="1:5" ht="36.75" x14ac:dyDescent="0.25">
      <c r="A129" s="9" t="s">
        <v>125</v>
      </c>
      <c r="B129" s="9" t="s">
        <v>100</v>
      </c>
      <c r="C129" s="9" t="s">
        <v>116</v>
      </c>
      <c r="D129" s="9" t="s">
        <v>2370</v>
      </c>
      <c r="E129" s="9">
        <v>1</v>
      </c>
    </row>
    <row r="130" spans="1:5" ht="36.75" x14ac:dyDescent="0.25">
      <c r="A130" s="9" t="s">
        <v>125</v>
      </c>
      <c r="B130" s="9" t="s">
        <v>100</v>
      </c>
      <c r="C130" s="9" t="s">
        <v>116</v>
      </c>
      <c r="D130" s="9" t="s">
        <v>2371</v>
      </c>
      <c r="E130" s="9">
        <v>1</v>
      </c>
    </row>
    <row r="131" spans="1:5" ht="36.75" x14ac:dyDescent="0.25">
      <c r="A131" s="9" t="s">
        <v>125</v>
      </c>
      <c r="B131" s="9" t="s">
        <v>100</v>
      </c>
      <c r="C131" s="9" t="s">
        <v>116</v>
      </c>
      <c r="D131" s="9" t="s">
        <v>2372</v>
      </c>
      <c r="E131" s="9">
        <v>1</v>
      </c>
    </row>
    <row r="132" spans="1:5" ht="36.75" x14ac:dyDescent="0.25">
      <c r="A132" s="9" t="s">
        <v>125</v>
      </c>
      <c r="B132" s="9" t="s">
        <v>100</v>
      </c>
      <c r="C132" s="9" t="s">
        <v>116</v>
      </c>
      <c r="D132" s="9" t="s">
        <v>2373</v>
      </c>
      <c r="E132" s="9">
        <v>1</v>
      </c>
    </row>
    <row r="133" spans="1:5" ht="36.75" x14ac:dyDescent="0.25">
      <c r="A133" s="9" t="s">
        <v>125</v>
      </c>
      <c r="B133" s="9" t="s">
        <v>100</v>
      </c>
      <c r="C133" s="9" t="s">
        <v>116</v>
      </c>
      <c r="D133" s="9" t="s">
        <v>2374</v>
      </c>
      <c r="E133" s="9">
        <v>1</v>
      </c>
    </row>
    <row r="134" spans="1:5" ht="36.75" x14ac:dyDescent="0.25">
      <c r="A134" s="9" t="s">
        <v>125</v>
      </c>
      <c r="B134" s="9" t="s">
        <v>100</v>
      </c>
      <c r="C134" s="9" t="s">
        <v>116</v>
      </c>
      <c r="D134" s="9" t="s">
        <v>2375</v>
      </c>
      <c r="E134" s="9">
        <v>1</v>
      </c>
    </row>
    <row r="135" spans="1:5" ht="36.75" x14ac:dyDescent="0.25">
      <c r="A135" s="9" t="s">
        <v>125</v>
      </c>
      <c r="B135" s="9" t="s">
        <v>100</v>
      </c>
      <c r="C135" s="9" t="s">
        <v>116</v>
      </c>
      <c r="D135" s="9" t="s">
        <v>2376</v>
      </c>
      <c r="E135" s="9">
        <v>1</v>
      </c>
    </row>
    <row r="136" spans="1:5" ht="36.75" x14ac:dyDescent="0.25">
      <c r="A136" s="9" t="s">
        <v>125</v>
      </c>
      <c r="B136" s="9" t="s">
        <v>100</v>
      </c>
      <c r="C136" s="9" t="s">
        <v>116</v>
      </c>
      <c r="D136" s="9" t="s">
        <v>2377</v>
      </c>
      <c r="E136" s="9">
        <v>1</v>
      </c>
    </row>
    <row r="137" spans="1:5" ht="36.75" x14ac:dyDescent="0.25">
      <c r="A137" s="9" t="s">
        <v>125</v>
      </c>
      <c r="B137" s="9" t="s">
        <v>100</v>
      </c>
      <c r="C137" s="9" t="s">
        <v>116</v>
      </c>
      <c r="D137" s="9" t="s">
        <v>2378</v>
      </c>
      <c r="E137" s="9">
        <v>1</v>
      </c>
    </row>
    <row r="138" spans="1:5" ht="36.75" x14ac:dyDescent="0.25">
      <c r="A138" s="9" t="s">
        <v>125</v>
      </c>
      <c r="B138" s="9" t="s">
        <v>100</v>
      </c>
      <c r="C138" s="9" t="s">
        <v>116</v>
      </c>
      <c r="D138" s="9" t="s">
        <v>2379</v>
      </c>
      <c r="E138" s="9">
        <v>1</v>
      </c>
    </row>
    <row r="139" spans="1:5" ht="36.75" x14ac:dyDescent="0.25">
      <c r="A139" s="9" t="s">
        <v>125</v>
      </c>
      <c r="B139" s="9" t="s">
        <v>100</v>
      </c>
      <c r="C139" s="9" t="s">
        <v>116</v>
      </c>
      <c r="D139" s="9" t="s">
        <v>2380</v>
      </c>
      <c r="E139" s="9">
        <v>1</v>
      </c>
    </row>
    <row r="140" spans="1:5" ht="36.75" x14ac:dyDescent="0.25">
      <c r="A140" s="9" t="s">
        <v>125</v>
      </c>
      <c r="B140" s="9" t="s">
        <v>100</v>
      </c>
      <c r="C140" s="9" t="s">
        <v>116</v>
      </c>
      <c r="D140" s="9" t="s">
        <v>2381</v>
      </c>
      <c r="E140" s="9">
        <v>1</v>
      </c>
    </row>
    <row r="141" spans="1:5" ht="36.75" x14ac:dyDescent="0.25">
      <c r="A141" s="9" t="s">
        <v>125</v>
      </c>
      <c r="B141" s="9" t="s">
        <v>100</v>
      </c>
      <c r="C141" s="9" t="s">
        <v>116</v>
      </c>
      <c r="D141" s="9" t="s">
        <v>2382</v>
      </c>
      <c r="E141" s="9">
        <v>1</v>
      </c>
    </row>
    <row r="142" spans="1:5" ht="36.75" x14ac:dyDescent="0.25">
      <c r="A142" s="9" t="s">
        <v>125</v>
      </c>
      <c r="B142" s="9" t="s">
        <v>100</v>
      </c>
      <c r="C142" s="9" t="s">
        <v>116</v>
      </c>
      <c r="D142" s="9" t="s">
        <v>2383</v>
      </c>
      <c r="E142" s="9">
        <v>1</v>
      </c>
    </row>
    <row r="143" spans="1:5" ht="36.75" x14ac:dyDescent="0.25">
      <c r="A143" s="9" t="s">
        <v>125</v>
      </c>
      <c r="B143" s="9" t="s">
        <v>100</v>
      </c>
      <c r="C143" s="9" t="s">
        <v>116</v>
      </c>
      <c r="D143" s="9" t="s">
        <v>2384</v>
      </c>
      <c r="E143" s="9">
        <v>1</v>
      </c>
    </row>
    <row r="144" spans="1:5" ht="36.75" x14ac:dyDescent="0.25">
      <c r="A144" s="9" t="s">
        <v>125</v>
      </c>
      <c r="B144" s="9" t="s">
        <v>100</v>
      </c>
      <c r="C144" s="9" t="s">
        <v>116</v>
      </c>
      <c r="D144" s="9" t="s">
        <v>2385</v>
      </c>
      <c r="E144" s="9">
        <v>1</v>
      </c>
    </row>
    <row r="145" spans="1:5" ht="36.75" x14ac:dyDescent="0.25">
      <c r="A145" s="9" t="s">
        <v>125</v>
      </c>
      <c r="B145" s="9" t="s">
        <v>100</v>
      </c>
      <c r="C145" s="9" t="s">
        <v>116</v>
      </c>
      <c r="D145" s="9" t="s">
        <v>2386</v>
      </c>
      <c r="E145" s="9">
        <v>1</v>
      </c>
    </row>
    <row r="146" spans="1:5" ht="36.75" x14ac:dyDescent="0.25">
      <c r="A146" s="9" t="s">
        <v>125</v>
      </c>
      <c r="B146" s="9" t="s">
        <v>100</v>
      </c>
      <c r="C146" s="9" t="s">
        <v>116</v>
      </c>
      <c r="D146" s="9" t="s">
        <v>2387</v>
      </c>
      <c r="E146" s="9">
        <v>1</v>
      </c>
    </row>
    <row r="147" spans="1:5" ht="36.75" x14ac:dyDescent="0.25">
      <c r="A147" s="9" t="s">
        <v>125</v>
      </c>
      <c r="B147" s="9" t="s">
        <v>100</v>
      </c>
      <c r="C147" s="9" t="s">
        <v>116</v>
      </c>
      <c r="D147" s="9" t="s">
        <v>2388</v>
      </c>
      <c r="E147" s="9">
        <v>1</v>
      </c>
    </row>
    <row r="148" spans="1:5" ht="36.75" x14ac:dyDescent="0.25">
      <c r="A148" s="9" t="s">
        <v>125</v>
      </c>
      <c r="B148" s="9" t="s">
        <v>100</v>
      </c>
      <c r="C148" s="9" t="s">
        <v>116</v>
      </c>
      <c r="D148" s="9" t="s">
        <v>2389</v>
      </c>
      <c r="E148" s="9">
        <v>1</v>
      </c>
    </row>
    <row r="149" spans="1:5" ht="36.75" x14ac:dyDescent="0.25">
      <c r="A149" s="9" t="s">
        <v>125</v>
      </c>
      <c r="B149" s="9" t="s">
        <v>100</v>
      </c>
      <c r="C149" s="9" t="s">
        <v>116</v>
      </c>
      <c r="D149" s="9" t="s">
        <v>2390</v>
      </c>
      <c r="E149" s="9">
        <v>1</v>
      </c>
    </row>
    <row r="150" spans="1:5" ht="36.75" x14ac:dyDescent="0.25">
      <c r="A150" s="9" t="s">
        <v>125</v>
      </c>
      <c r="B150" s="9" t="s">
        <v>100</v>
      </c>
      <c r="C150" s="9" t="s">
        <v>116</v>
      </c>
      <c r="D150" s="9" t="s">
        <v>2391</v>
      </c>
      <c r="E150" s="9">
        <v>1</v>
      </c>
    </row>
    <row r="151" spans="1:5" ht="36.75" x14ac:dyDescent="0.25">
      <c r="A151" s="9" t="s">
        <v>125</v>
      </c>
      <c r="B151" s="9" t="s">
        <v>100</v>
      </c>
      <c r="C151" s="9" t="s">
        <v>116</v>
      </c>
      <c r="D151" s="9" t="s">
        <v>2392</v>
      </c>
      <c r="E151" s="9">
        <v>1</v>
      </c>
    </row>
    <row r="152" spans="1:5" ht="36.75" x14ac:dyDescent="0.25">
      <c r="A152" s="9" t="s">
        <v>125</v>
      </c>
      <c r="B152" s="9" t="s">
        <v>100</v>
      </c>
      <c r="C152" s="9" t="s">
        <v>116</v>
      </c>
      <c r="D152" s="9" t="s">
        <v>2393</v>
      </c>
      <c r="E152" s="9">
        <v>1</v>
      </c>
    </row>
    <row r="153" spans="1:5" ht="36.75" x14ac:dyDescent="0.25">
      <c r="A153" s="9" t="s">
        <v>125</v>
      </c>
      <c r="B153" s="9" t="s">
        <v>100</v>
      </c>
      <c r="C153" s="9" t="s">
        <v>116</v>
      </c>
      <c r="D153" s="9" t="s">
        <v>2394</v>
      </c>
      <c r="E153" s="9">
        <v>1</v>
      </c>
    </row>
    <row r="154" spans="1:5" ht="36.75" x14ac:dyDescent="0.25">
      <c r="A154" s="9" t="s">
        <v>125</v>
      </c>
      <c r="B154" s="9" t="s">
        <v>100</v>
      </c>
      <c r="C154" s="9" t="s">
        <v>116</v>
      </c>
      <c r="D154" s="9" t="s">
        <v>2395</v>
      </c>
      <c r="E154" s="9">
        <v>1</v>
      </c>
    </row>
    <row r="155" spans="1:5" ht="36.75" x14ac:dyDescent="0.25">
      <c r="A155" s="9" t="s">
        <v>125</v>
      </c>
      <c r="B155" s="9" t="s">
        <v>100</v>
      </c>
      <c r="C155" s="9" t="s">
        <v>116</v>
      </c>
      <c r="D155" s="9" t="s">
        <v>2396</v>
      </c>
      <c r="E155" s="9">
        <v>1</v>
      </c>
    </row>
    <row r="156" spans="1:5" ht="36.75" x14ac:dyDescent="0.25">
      <c r="A156" s="9" t="s">
        <v>125</v>
      </c>
      <c r="B156" s="9" t="s">
        <v>100</v>
      </c>
      <c r="C156" s="9" t="s">
        <v>116</v>
      </c>
      <c r="D156" s="9" t="s">
        <v>2397</v>
      </c>
      <c r="E156" s="9">
        <v>1</v>
      </c>
    </row>
    <row r="157" spans="1:5" ht="36.75" x14ac:dyDescent="0.25">
      <c r="A157" s="9" t="s">
        <v>125</v>
      </c>
      <c r="B157" s="9" t="s">
        <v>100</v>
      </c>
      <c r="C157" s="9" t="s">
        <v>116</v>
      </c>
      <c r="D157" s="9" t="s">
        <v>2398</v>
      </c>
      <c r="E157" s="9">
        <v>1</v>
      </c>
    </row>
    <row r="158" spans="1:5" ht="36.75" x14ac:dyDescent="0.25">
      <c r="A158" s="9" t="s">
        <v>125</v>
      </c>
      <c r="B158" s="9" t="s">
        <v>100</v>
      </c>
      <c r="C158" s="9" t="s">
        <v>116</v>
      </c>
      <c r="D158" s="9" t="s">
        <v>2399</v>
      </c>
      <c r="E158" s="9">
        <v>1</v>
      </c>
    </row>
    <row r="159" spans="1:5" ht="36.75" x14ac:dyDescent="0.25">
      <c r="A159" s="9" t="s">
        <v>125</v>
      </c>
      <c r="B159" s="9" t="s">
        <v>100</v>
      </c>
      <c r="C159" s="9" t="s">
        <v>116</v>
      </c>
      <c r="D159" s="9" t="s">
        <v>2400</v>
      </c>
      <c r="E159" s="9">
        <v>1</v>
      </c>
    </row>
    <row r="160" spans="1:5" ht="36.75" x14ac:dyDescent="0.25">
      <c r="A160" s="9" t="s">
        <v>125</v>
      </c>
      <c r="B160" s="9" t="s">
        <v>100</v>
      </c>
      <c r="C160" s="9" t="s">
        <v>116</v>
      </c>
      <c r="D160" s="9" t="s">
        <v>2401</v>
      </c>
      <c r="E160" s="9">
        <v>1</v>
      </c>
    </row>
    <row r="161" spans="1:5" ht="36.75" x14ac:dyDescent="0.25">
      <c r="A161" s="9" t="s">
        <v>125</v>
      </c>
      <c r="B161" s="9" t="s">
        <v>100</v>
      </c>
      <c r="C161" s="9" t="s">
        <v>116</v>
      </c>
      <c r="D161" s="9" t="s">
        <v>2402</v>
      </c>
      <c r="E161" s="9">
        <v>1</v>
      </c>
    </row>
    <row r="162" spans="1:5" ht="36.75" x14ac:dyDescent="0.25">
      <c r="A162" s="9" t="s">
        <v>125</v>
      </c>
      <c r="B162" s="9" t="s">
        <v>100</v>
      </c>
      <c r="C162" s="9" t="s">
        <v>116</v>
      </c>
      <c r="D162" s="9" t="s">
        <v>2403</v>
      </c>
      <c r="E162" s="9">
        <v>1</v>
      </c>
    </row>
    <row r="163" spans="1:5" ht="36.75" x14ac:dyDescent="0.25">
      <c r="A163" s="9" t="s">
        <v>125</v>
      </c>
      <c r="B163" s="9" t="s">
        <v>100</v>
      </c>
      <c r="C163" s="9" t="s">
        <v>116</v>
      </c>
      <c r="D163" s="9" t="s">
        <v>2404</v>
      </c>
      <c r="E163" s="9">
        <v>1</v>
      </c>
    </row>
    <row r="164" spans="1:5" ht="36.75" x14ac:dyDescent="0.25">
      <c r="A164" s="9" t="s">
        <v>125</v>
      </c>
      <c r="B164" s="9" t="s">
        <v>100</v>
      </c>
      <c r="C164" s="9" t="s">
        <v>116</v>
      </c>
      <c r="D164" s="9" t="s">
        <v>2405</v>
      </c>
      <c r="E164" s="9">
        <v>1</v>
      </c>
    </row>
    <row r="165" spans="1:5" ht="36.75" x14ac:dyDescent="0.25">
      <c r="A165" s="9" t="s">
        <v>125</v>
      </c>
      <c r="B165" s="9" t="s">
        <v>100</v>
      </c>
      <c r="C165" s="9" t="s">
        <v>116</v>
      </c>
      <c r="D165" s="9" t="s">
        <v>2428</v>
      </c>
      <c r="E165" s="9">
        <v>1</v>
      </c>
    </row>
    <row r="166" spans="1:5" ht="36.75" x14ac:dyDescent="0.25">
      <c r="A166" s="9" t="s">
        <v>125</v>
      </c>
      <c r="B166" s="9" t="s">
        <v>100</v>
      </c>
      <c r="C166" s="9" t="s">
        <v>116</v>
      </c>
      <c r="D166" s="9" t="s">
        <v>2429</v>
      </c>
      <c r="E166" s="9">
        <v>1</v>
      </c>
    </row>
    <row r="167" spans="1:5" ht="36.75" x14ac:dyDescent="0.25">
      <c r="A167" s="9" t="s">
        <v>125</v>
      </c>
      <c r="B167" s="9" t="s">
        <v>100</v>
      </c>
      <c r="C167" s="9" t="s">
        <v>116</v>
      </c>
      <c r="D167" s="9" t="s">
        <v>2430</v>
      </c>
      <c r="E167" s="9">
        <v>1</v>
      </c>
    </row>
    <row r="168" spans="1:5" ht="36.75" x14ac:dyDescent="0.25">
      <c r="A168" s="9" t="s">
        <v>125</v>
      </c>
      <c r="B168" s="9" t="s">
        <v>100</v>
      </c>
      <c r="C168" s="9" t="s">
        <v>116</v>
      </c>
      <c r="D168" s="9" t="s">
        <v>2406</v>
      </c>
      <c r="E168" s="9">
        <v>1</v>
      </c>
    </row>
    <row r="169" spans="1:5" ht="36.75" x14ac:dyDescent="0.25">
      <c r="A169" s="9" t="s">
        <v>125</v>
      </c>
      <c r="B169" s="9" t="s">
        <v>100</v>
      </c>
      <c r="C169" s="9" t="s">
        <v>116</v>
      </c>
      <c r="D169" s="9" t="s">
        <v>2407</v>
      </c>
      <c r="E169" s="9">
        <v>1</v>
      </c>
    </row>
    <row r="170" spans="1:5" ht="36.75" x14ac:dyDescent="0.25">
      <c r="A170" s="9" t="s">
        <v>125</v>
      </c>
      <c r="B170" s="9" t="s">
        <v>100</v>
      </c>
      <c r="C170" s="9" t="s">
        <v>116</v>
      </c>
      <c r="D170" s="9" t="s">
        <v>2408</v>
      </c>
      <c r="E170" s="9">
        <v>1</v>
      </c>
    </row>
    <row r="171" spans="1:5" ht="36.75" x14ac:dyDescent="0.25">
      <c r="A171" s="9" t="s">
        <v>125</v>
      </c>
      <c r="B171" s="9" t="s">
        <v>100</v>
      </c>
      <c r="C171" s="9" t="s">
        <v>116</v>
      </c>
      <c r="D171" s="9" t="s">
        <v>2431</v>
      </c>
      <c r="E171" s="9">
        <v>1</v>
      </c>
    </row>
    <row r="172" spans="1:5" ht="36.75" x14ac:dyDescent="0.25">
      <c r="A172" s="9" t="s">
        <v>125</v>
      </c>
      <c r="B172" s="9" t="s">
        <v>100</v>
      </c>
      <c r="C172" s="9" t="s">
        <v>116</v>
      </c>
      <c r="D172" s="9" t="s">
        <v>2432</v>
      </c>
      <c r="E172" s="9">
        <v>1</v>
      </c>
    </row>
    <row r="173" spans="1:5" ht="36.75" x14ac:dyDescent="0.25">
      <c r="A173" s="9" t="s">
        <v>125</v>
      </c>
      <c r="B173" s="9" t="s">
        <v>100</v>
      </c>
      <c r="C173" s="9" t="s">
        <v>116</v>
      </c>
      <c r="D173" s="9" t="s">
        <v>2433</v>
      </c>
      <c r="E173" s="9">
        <v>1</v>
      </c>
    </row>
    <row r="174" spans="1:5" ht="36.75" x14ac:dyDescent="0.25">
      <c r="A174" s="9" t="s">
        <v>125</v>
      </c>
      <c r="B174" s="9" t="s">
        <v>100</v>
      </c>
      <c r="C174" s="9" t="s">
        <v>116</v>
      </c>
      <c r="D174" s="9" t="s">
        <v>2409</v>
      </c>
      <c r="E174" s="9">
        <v>1</v>
      </c>
    </row>
    <row r="175" spans="1:5" ht="36.75" x14ac:dyDescent="0.25">
      <c r="A175" s="9" t="s">
        <v>125</v>
      </c>
      <c r="B175" s="9" t="s">
        <v>100</v>
      </c>
      <c r="C175" s="9" t="s">
        <v>116</v>
      </c>
      <c r="D175" s="9" t="s">
        <v>2410</v>
      </c>
      <c r="E175" s="9">
        <v>1</v>
      </c>
    </row>
    <row r="176" spans="1:5" ht="36.75" x14ac:dyDescent="0.25">
      <c r="A176" s="9" t="s">
        <v>125</v>
      </c>
      <c r="B176" s="9" t="s">
        <v>100</v>
      </c>
      <c r="C176" s="9" t="s">
        <v>116</v>
      </c>
      <c r="D176" s="9" t="s">
        <v>2411</v>
      </c>
      <c r="E176" s="9">
        <v>1</v>
      </c>
    </row>
    <row r="177" spans="1:5" x14ac:dyDescent="0.25">
      <c r="A177" s="1" t="s">
        <v>62</v>
      </c>
      <c r="B177" s="1" t="s">
        <v>62</v>
      </c>
      <c r="C177" s="1">
        <f>SUBTOTAL(103,Elements8_81[Elemento])</f>
        <v>170</v>
      </c>
      <c r="D177" s="1" t="s">
        <v>62</v>
      </c>
      <c r="E177" s="1">
        <f>SUBTOTAL(109,Elements8_81[Totais:])</f>
        <v>170</v>
      </c>
    </row>
    <row r="180" spans="1:5" x14ac:dyDescent="0.25">
      <c r="A180" s="21" t="s">
        <v>48</v>
      </c>
      <c r="B180" s="21" t="s">
        <v>48</v>
      </c>
      <c r="C180" s="21" t="s">
        <v>48</v>
      </c>
      <c r="D180" s="21" t="s">
        <v>48</v>
      </c>
      <c r="E180" s="21" t="s">
        <v>48</v>
      </c>
    </row>
    <row r="181" spans="1:5" x14ac:dyDescent="0.25">
      <c r="A181" s="21" t="s">
        <v>48</v>
      </c>
      <c r="B181" s="21" t="s">
        <v>48</v>
      </c>
      <c r="C181" s="21" t="s">
        <v>48</v>
      </c>
      <c r="D181" s="21" t="s">
        <v>48</v>
      </c>
      <c r="E181" s="21" t="s">
        <v>48</v>
      </c>
    </row>
    <row r="183" spans="1:5" x14ac:dyDescent="0.25">
      <c r="A183" s="16" t="s">
        <v>114</v>
      </c>
      <c r="B183" s="16" t="s">
        <v>114</v>
      </c>
      <c r="C183" s="16" t="s">
        <v>114</v>
      </c>
      <c r="D183" s="16" t="s">
        <v>114</v>
      </c>
      <c r="E183" s="16" t="s">
        <v>114</v>
      </c>
    </row>
    <row r="184" spans="1:5" x14ac:dyDescent="0.25">
      <c r="A184" s="22" t="s">
        <v>62</v>
      </c>
      <c r="B184" s="22" t="s">
        <v>62</v>
      </c>
      <c r="C184" s="22" t="s">
        <v>62</v>
      </c>
      <c r="D184" s="22" t="s">
        <v>62</v>
      </c>
      <c r="E184" s="22" t="s">
        <v>62</v>
      </c>
    </row>
    <row r="185" spans="1:5" x14ac:dyDescent="0.25">
      <c r="A185" s="8" t="s">
        <v>120</v>
      </c>
      <c r="B185" s="8" t="s">
        <v>121</v>
      </c>
      <c r="C185" s="8" t="s">
        <v>122</v>
      </c>
      <c r="D185" s="8" t="s">
        <v>123</v>
      </c>
      <c r="E185" s="8" t="s">
        <v>124</v>
      </c>
    </row>
    <row r="186" spans="1:5" ht="36.75" x14ac:dyDescent="0.25">
      <c r="A186" s="9" t="s">
        <v>125</v>
      </c>
      <c r="B186" s="9" t="s">
        <v>100</v>
      </c>
      <c r="C186" s="9" t="s">
        <v>128</v>
      </c>
      <c r="D186" s="9" t="s">
        <v>129</v>
      </c>
      <c r="E186" s="9">
        <v>1</v>
      </c>
    </row>
    <row r="187" spans="1:5" ht="36.75" x14ac:dyDescent="0.25">
      <c r="A187" s="9" t="s">
        <v>125</v>
      </c>
      <c r="B187" s="9" t="s">
        <v>100</v>
      </c>
      <c r="C187" s="9" t="s">
        <v>130</v>
      </c>
      <c r="D187" s="9" t="s">
        <v>131</v>
      </c>
      <c r="E187" s="9">
        <v>1</v>
      </c>
    </row>
    <row r="188" spans="1:5" ht="36.75" x14ac:dyDescent="0.25">
      <c r="A188" s="9" t="s">
        <v>125</v>
      </c>
      <c r="B188" s="9" t="s">
        <v>100</v>
      </c>
      <c r="C188" s="9" t="s">
        <v>146</v>
      </c>
      <c r="D188" s="9" t="s">
        <v>147</v>
      </c>
      <c r="E188" s="9">
        <v>1</v>
      </c>
    </row>
    <row r="189" spans="1:5" ht="36.75" x14ac:dyDescent="0.25">
      <c r="A189" s="9" t="s">
        <v>125</v>
      </c>
      <c r="B189" s="9" t="s">
        <v>100</v>
      </c>
      <c r="C189" s="9" t="s">
        <v>148</v>
      </c>
      <c r="D189" s="9" t="s">
        <v>149</v>
      </c>
      <c r="E189" s="9">
        <v>1</v>
      </c>
    </row>
    <row r="190" spans="1:5" ht="36.75" x14ac:dyDescent="0.25">
      <c r="A190" s="9" t="s">
        <v>125</v>
      </c>
      <c r="B190" s="9" t="s">
        <v>100</v>
      </c>
      <c r="C190" s="9" t="s">
        <v>152</v>
      </c>
      <c r="D190" s="9" t="s">
        <v>153</v>
      </c>
      <c r="E190" s="9">
        <v>1</v>
      </c>
    </row>
    <row r="191" spans="1:5" ht="36.75" x14ac:dyDescent="0.25">
      <c r="A191" s="9" t="s">
        <v>125</v>
      </c>
      <c r="B191" s="9" t="s">
        <v>100</v>
      </c>
      <c r="C191" s="9" t="s">
        <v>154</v>
      </c>
      <c r="D191" s="9" t="s">
        <v>155</v>
      </c>
      <c r="E191" s="9">
        <v>1</v>
      </c>
    </row>
    <row r="192" spans="1:5" ht="36.75" x14ac:dyDescent="0.25">
      <c r="A192" s="9" t="s">
        <v>125</v>
      </c>
      <c r="B192" s="9" t="s">
        <v>100</v>
      </c>
      <c r="C192" s="9" t="s">
        <v>162</v>
      </c>
      <c r="D192" s="9" t="s">
        <v>163</v>
      </c>
      <c r="E192" s="9">
        <v>1</v>
      </c>
    </row>
    <row r="193" spans="1:5" ht="36.75" x14ac:dyDescent="0.25">
      <c r="A193" s="9" t="s">
        <v>125</v>
      </c>
      <c r="B193" s="9" t="s">
        <v>100</v>
      </c>
      <c r="C193" s="9" t="s">
        <v>164</v>
      </c>
      <c r="D193" s="9" t="s">
        <v>165</v>
      </c>
      <c r="E193" s="9">
        <v>1</v>
      </c>
    </row>
    <row r="194" spans="1:5" ht="36.75" x14ac:dyDescent="0.25">
      <c r="A194" s="9" t="s">
        <v>125</v>
      </c>
      <c r="B194" s="9" t="s">
        <v>100</v>
      </c>
      <c r="C194" s="9" t="s">
        <v>166</v>
      </c>
      <c r="D194" s="9" t="s">
        <v>167</v>
      </c>
      <c r="E194" s="9">
        <v>1</v>
      </c>
    </row>
    <row r="195" spans="1:5" ht="36.75" x14ac:dyDescent="0.25">
      <c r="A195" s="9" t="s">
        <v>125</v>
      </c>
      <c r="B195" s="9" t="s">
        <v>100</v>
      </c>
      <c r="C195" s="9" t="s">
        <v>168</v>
      </c>
      <c r="D195" s="9" t="s">
        <v>169</v>
      </c>
      <c r="E195" s="9">
        <v>1</v>
      </c>
    </row>
    <row r="196" spans="1:5" ht="36.75" x14ac:dyDescent="0.25">
      <c r="A196" s="9" t="s">
        <v>125</v>
      </c>
      <c r="B196" s="9" t="s">
        <v>100</v>
      </c>
      <c r="C196" s="9" t="s">
        <v>170</v>
      </c>
      <c r="D196" s="9" t="s">
        <v>171</v>
      </c>
      <c r="E196" s="9">
        <v>1</v>
      </c>
    </row>
    <row r="197" spans="1:5" ht="36.75" x14ac:dyDescent="0.25">
      <c r="A197" s="9" t="s">
        <v>125</v>
      </c>
      <c r="B197" s="9" t="s">
        <v>100</v>
      </c>
      <c r="C197" s="9" t="s">
        <v>174</v>
      </c>
      <c r="D197" s="9" t="s">
        <v>175</v>
      </c>
      <c r="E197" s="9">
        <v>1</v>
      </c>
    </row>
    <row r="198" spans="1:5" ht="36.75" x14ac:dyDescent="0.25">
      <c r="A198" s="9" t="s">
        <v>125</v>
      </c>
      <c r="B198" s="9" t="s">
        <v>100</v>
      </c>
      <c r="C198" s="9" t="s">
        <v>176</v>
      </c>
      <c r="D198" s="9" t="s">
        <v>177</v>
      </c>
      <c r="E198" s="9">
        <v>1</v>
      </c>
    </row>
    <row r="199" spans="1:5" ht="36.75" x14ac:dyDescent="0.25">
      <c r="A199" s="9" t="s">
        <v>125</v>
      </c>
      <c r="B199" s="9" t="s">
        <v>100</v>
      </c>
      <c r="C199" s="9" t="s">
        <v>202</v>
      </c>
      <c r="D199" s="9" t="s">
        <v>203</v>
      </c>
      <c r="E199" s="9">
        <v>1</v>
      </c>
    </row>
    <row r="200" spans="1:5" ht="36.75" x14ac:dyDescent="0.25">
      <c r="A200" s="9" t="s">
        <v>125</v>
      </c>
      <c r="B200" s="9" t="s">
        <v>100</v>
      </c>
      <c r="C200" s="9" t="s">
        <v>212</v>
      </c>
      <c r="D200" s="9" t="s">
        <v>213</v>
      </c>
      <c r="E200" s="9">
        <v>1</v>
      </c>
    </row>
    <row r="201" spans="1:5" ht="36.75" x14ac:dyDescent="0.25">
      <c r="A201" s="9" t="s">
        <v>125</v>
      </c>
      <c r="B201" s="9" t="s">
        <v>100</v>
      </c>
      <c r="C201" s="9" t="s">
        <v>216</v>
      </c>
      <c r="D201" s="9" t="s">
        <v>217</v>
      </c>
      <c r="E201" s="9">
        <v>1</v>
      </c>
    </row>
    <row r="202" spans="1:5" ht="36.75" x14ac:dyDescent="0.25">
      <c r="A202" s="9" t="s">
        <v>125</v>
      </c>
      <c r="B202" s="9" t="s">
        <v>100</v>
      </c>
      <c r="C202" s="9" t="s">
        <v>226</v>
      </c>
      <c r="D202" s="9" t="s">
        <v>227</v>
      </c>
      <c r="E202" s="9">
        <v>1</v>
      </c>
    </row>
    <row r="203" spans="1:5" ht="36.75" x14ac:dyDescent="0.25">
      <c r="A203" s="9" t="s">
        <v>125</v>
      </c>
      <c r="B203" s="9" t="s">
        <v>100</v>
      </c>
      <c r="C203" s="9" t="s">
        <v>228</v>
      </c>
      <c r="D203" s="9" t="s">
        <v>229</v>
      </c>
      <c r="E203" s="9">
        <v>1</v>
      </c>
    </row>
    <row r="204" spans="1:5" ht="36.75" x14ac:dyDescent="0.25">
      <c r="A204" s="9" t="s">
        <v>125</v>
      </c>
      <c r="B204" s="9" t="s">
        <v>100</v>
      </c>
      <c r="C204" s="9" t="s">
        <v>240</v>
      </c>
      <c r="D204" s="9" t="s">
        <v>241</v>
      </c>
      <c r="E204" s="9">
        <v>1</v>
      </c>
    </row>
    <row r="205" spans="1:5" ht="36.75" x14ac:dyDescent="0.25">
      <c r="A205" s="9" t="s">
        <v>125</v>
      </c>
      <c r="B205" s="9" t="s">
        <v>100</v>
      </c>
      <c r="C205" s="9" t="s">
        <v>248</v>
      </c>
      <c r="D205" s="9" t="s">
        <v>249</v>
      </c>
      <c r="E205" s="9">
        <v>1</v>
      </c>
    </row>
    <row r="206" spans="1:5" ht="36.75" x14ac:dyDescent="0.25">
      <c r="A206" s="9" t="s">
        <v>125</v>
      </c>
      <c r="B206" s="9" t="s">
        <v>100</v>
      </c>
      <c r="C206" s="9" t="s">
        <v>250</v>
      </c>
      <c r="D206" s="9" t="s">
        <v>251</v>
      </c>
      <c r="E206" s="9">
        <v>1</v>
      </c>
    </row>
    <row r="207" spans="1:5" ht="36.75" x14ac:dyDescent="0.25">
      <c r="A207" s="9" t="s">
        <v>125</v>
      </c>
      <c r="B207" s="9" t="s">
        <v>100</v>
      </c>
      <c r="C207" s="9" t="s">
        <v>252</v>
      </c>
      <c r="D207" s="9" t="s">
        <v>253</v>
      </c>
      <c r="E207" s="9">
        <v>1</v>
      </c>
    </row>
    <row r="208" spans="1:5" ht="36.75" x14ac:dyDescent="0.25">
      <c r="A208" s="9" t="s">
        <v>125</v>
      </c>
      <c r="B208" s="9" t="s">
        <v>100</v>
      </c>
      <c r="C208" s="9" t="s">
        <v>254</v>
      </c>
      <c r="D208" s="9" t="s">
        <v>255</v>
      </c>
      <c r="E208" s="9">
        <v>1</v>
      </c>
    </row>
    <row r="209" spans="1:5" ht="36.75" x14ac:dyDescent="0.25">
      <c r="A209" s="9" t="s">
        <v>125</v>
      </c>
      <c r="B209" s="9" t="s">
        <v>100</v>
      </c>
      <c r="C209" s="9" t="s">
        <v>278</v>
      </c>
      <c r="D209" s="9" t="s">
        <v>279</v>
      </c>
      <c r="E209" s="9">
        <v>1</v>
      </c>
    </row>
    <row r="210" spans="1:5" ht="36.75" x14ac:dyDescent="0.25">
      <c r="A210" s="9" t="s">
        <v>125</v>
      </c>
      <c r="B210" s="9" t="s">
        <v>100</v>
      </c>
      <c r="C210" s="9" t="s">
        <v>280</v>
      </c>
      <c r="D210" s="9" t="s">
        <v>281</v>
      </c>
      <c r="E210" s="9">
        <v>1</v>
      </c>
    </row>
    <row r="211" spans="1:5" ht="36.75" x14ac:dyDescent="0.25">
      <c r="A211" s="9" t="s">
        <v>125</v>
      </c>
      <c r="B211" s="9" t="s">
        <v>100</v>
      </c>
      <c r="C211" s="9" t="s">
        <v>282</v>
      </c>
      <c r="D211" s="9" t="s">
        <v>283</v>
      </c>
      <c r="E211" s="9">
        <v>1</v>
      </c>
    </row>
    <row r="212" spans="1:5" ht="36.75" x14ac:dyDescent="0.25">
      <c r="A212" s="9" t="s">
        <v>125</v>
      </c>
      <c r="B212" s="9" t="s">
        <v>100</v>
      </c>
      <c r="C212" s="9" t="s">
        <v>292</v>
      </c>
      <c r="D212" s="9" t="s">
        <v>293</v>
      </c>
      <c r="E212" s="9">
        <v>1</v>
      </c>
    </row>
    <row r="213" spans="1:5" ht="36.75" x14ac:dyDescent="0.25">
      <c r="A213" s="9" t="s">
        <v>125</v>
      </c>
      <c r="B213" s="9" t="s">
        <v>100</v>
      </c>
      <c r="C213" s="9" t="s">
        <v>294</v>
      </c>
      <c r="D213" s="9" t="s">
        <v>295</v>
      </c>
      <c r="E213" s="9">
        <v>1</v>
      </c>
    </row>
    <row r="214" spans="1:5" ht="36.75" x14ac:dyDescent="0.25">
      <c r="A214" s="9" t="s">
        <v>125</v>
      </c>
      <c r="B214" s="9" t="s">
        <v>100</v>
      </c>
      <c r="C214" s="9" t="s">
        <v>296</v>
      </c>
      <c r="D214" s="9" t="s">
        <v>297</v>
      </c>
      <c r="E214" s="9">
        <v>1</v>
      </c>
    </row>
    <row r="215" spans="1:5" ht="36.75" x14ac:dyDescent="0.25">
      <c r="A215" s="9" t="s">
        <v>125</v>
      </c>
      <c r="B215" s="9" t="s">
        <v>100</v>
      </c>
      <c r="C215" s="9" t="s">
        <v>298</v>
      </c>
      <c r="D215" s="9" t="s">
        <v>299</v>
      </c>
      <c r="E215" s="9">
        <v>1</v>
      </c>
    </row>
    <row r="216" spans="1:5" ht="36.75" x14ac:dyDescent="0.25">
      <c r="A216" s="9" t="s">
        <v>125</v>
      </c>
      <c r="B216" s="9" t="s">
        <v>100</v>
      </c>
      <c r="C216" s="9" t="s">
        <v>300</v>
      </c>
      <c r="D216" s="9" t="s">
        <v>301</v>
      </c>
      <c r="E216" s="9">
        <v>1</v>
      </c>
    </row>
    <row r="217" spans="1:5" ht="36.75" x14ac:dyDescent="0.25">
      <c r="A217" s="9" t="s">
        <v>125</v>
      </c>
      <c r="B217" s="9" t="s">
        <v>100</v>
      </c>
      <c r="C217" s="9" t="s">
        <v>310</v>
      </c>
      <c r="D217" s="9" t="s">
        <v>311</v>
      </c>
      <c r="E217" s="9">
        <v>1</v>
      </c>
    </row>
    <row r="218" spans="1:5" ht="36.75" x14ac:dyDescent="0.25">
      <c r="A218" s="9" t="s">
        <v>125</v>
      </c>
      <c r="B218" s="9" t="s">
        <v>100</v>
      </c>
      <c r="C218" s="9" t="s">
        <v>316</v>
      </c>
      <c r="D218" s="9" t="s">
        <v>317</v>
      </c>
      <c r="E218" s="9">
        <v>1</v>
      </c>
    </row>
    <row r="219" spans="1:5" ht="36.75" x14ac:dyDescent="0.25">
      <c r="A219" s="9" t="s">
        <v>125</v>
      </c>
      <c r="B219" s="9" t="s">
        <v>100</v>
      </c>
      <c r="C219" s="9" t="s">
        <v>320</v>
      </c>
      <c r="D219" s="9" t="s">
        <v>321</v>
      </c>
      <c r="E219" s="9">
        <v>1</v>
      </c>
    </row>
    <row r="220" spans="1:5" ht="36.75" x14ac:dyDescent="0.25">
      <c r="A220" s="9" t="s">
        <v>125</v>
      </c>
      <c r="B220" s="9" t="s">
        <v>100</v>
      </c>
      <c r="C220" s="9" t="s">
        <v>322</v>
      </c>
      <c r="D220" s="9" t="s">
        <v>323</v>
      </c>
      <c r="E220" s="9">
        <v>1</v>
      </c>
    </row>
    <row r="221" spans="1:5" ht="36.75" x14ac:dyDescent="0.25">
      <c r="A221" s="9" t="s">
        <v>125</v>
      </c>
      <c r="B221" s="9" t="s">
        <v>100</v>
      </c>
      <c r="C221" s="9" t="s">
        <v>332</v>
      </c>
      <c r="D221" s="9" t="s">
        <v>333</v>
      </c>
      <c r="E221" s="9">
        <v>1</v>
      </c>
    </row>
    <row r="222" spans="1:5" ht="36.75" x14ac:dyDescent="0.25">
      <c r="A222" s="9" t="s">
        <v>125</v>
      </c>
      <c r="B222" s="9" t="s">
        <v>100</v>
      </c>
      <c r="C222" s="9" t="s">
        <v>344</v>
      </c>
      <c r="D222" s="9" t="s">
        <v>345</v>
      </c>
      <c r="E222" s="9">
        <v>1</v>
      </c>
    </row>
    <row r="223" spans="1:5" ht="36.75" x14ac:dyDescent="0.25">
      <c r="A223" s="9" t="s">
        <v>125</v>
      </c>
      <c r="B223" s="9" t="s">
        <v>100</v>
      </c>
      <c r="C223" s="9" t="s">
        <v>352</v>
      </c>
      <c r="D223" s="9" t="s">
        <v>353</v>
      </c>
      <c r="E223" s="9">
        <v>1</v>
      </c>
    </row>
    <row r="224" spans="1:5" ht="36.75" x14ac:dyDescent="0.25">
      <c r="A224" s="9" t="s">
        <v>125</v>
      </c>
      <c r="B224" s="9" t="s">
        <v>100</v>
      </c>
      <c r="C224" s="9" t="s">
        <v>364</v>
      </c>
      <c r="D224" s="9" t="s">
        <v>365</v>
      </c>
      <c r="E224" s="9">
        <v>1</v>
      </c>
    </row>
    <row r="225" spans="1:5" x14ac:dyDescent="0.25">
      <c r="A225" s="1" t="s">
        <v>62</v>
      </c>
      <c r="B225" s="1" t="s">
        <v>62</v>
      </c>
      <c r="C225" s="1">
        <f>SUBTOTAL(103,Elements8_82[Elemento])</f>
        <v>39</v>
      </c>
      <c r="D225" s="1" t="s">
        <v>62</v>
      </c>
      <c r="E225" s="1">
        <f>SUBTOTAL(109,Elements8_82[Totais:])</f>
        <v>39</v>
      </c>
    </row>
  </sheetData>
  <mergeCells count="6">
    <mergeCell ref="A184:E184"/>
    <mergeCell ref="A1:E2"/>
    <mergeCell ref="A4:E4"/>
    <mergeCell ref="A5:E5"/>
    <mergeCell ref="A180:E181"/>
    <mergeCell ref="A183:E183"/>
  </mergeCells>
  <hyperlinks>
    <hyperlink ref="A1" location="'8.8'!A1" display="ARRASAMENTO DE ESTACA RAIZ DE 12&quot; A 16&quot; DE DIAMETRO 3%-DESGASTE DE FERRAMENTAS E EPI" xr:uid="{00000000-0004-0000-1300-000000000000}"/>
    <hyperlink ref="B1" location="'8.8'!A1" display="ARRASAMENTO DE ESTACA RAIZ DE 12&quot; A 16&quot; DE DIAMETRO 3%-DESGASTE DE FERRAMENTAS E EPI" xr:uid="{00000000-0004-0000-1300-000001000000}"/>
    <hyperlink ref="C1" location="'8.8'!A1" display="ARRASAMENTO DE ESTACA RAIZ DE 12&quot; A 16&quot; DE DIAMETRO 3%-DESGASTE DE FERRAMENTAS E EPI" xr:uid="{00000000-0004-0000-1300-000002000000}"/>
    <hyperlink ref="D1" location="'8.8'!A1" display="ARRASAMENTO DE ESTACA RAIZ DE 12&quot; A 16&quot; DE DIAMETRO 3%-DESGASTE DE FERRAMENTAS E EPI" xr:uid="{00000000-0004-0000-1300-000003000000}"/>
    <hyperlink ref="E1" location="'8.8'!A1" display="ARRASAMENTO DE ESTACA RAIZ DE 12&quot; A 16&quot; DE DIAMETRO 3%-DESGASTE DE FERRAMENTAS E EPI" xr:uid="{00000000-0004-0000-1300-000004000000}"/>
    <hyperlink ref="A2" location="'8.8'!A1" display="ARRASAMENTO DE ESTACA RAIZ DE 12&quot; A 16&quot; DE DIAMETRO 3%-DESGASTE DE FERRAMENTAS E EPI" xr:uid="{00000000-0004-0000-1300-000005000000}"/>
    <hyperlink ref="B2" location="'8.8'!A1" display="ARRASAMENTO DE ESTACA RAIZ DE 12&quot; A 16&quot; DE DIAMETRO 3%-DESGASTE DE FERRAMENTAS E EPI" xr:uid="{00000000-0004-0000-1300-000006000000}"/>
    <hyperlink ref="C2" location="'8.8'!A1" display="ARRASAMENTO DE ESTACA RAIZ DE 12&quot; A 16&quot; DE DIAMETRO 3%-DESGASTE DE FERRAMENTAS E EPI" xr:uid="{00000000-0004-0000-1300-000007000000}"/>
    <hyperlink ref="D2" location="'8.8'!A1" display="ARRASAMENTO DE ESTACA RAIZ DE 12&quot; A 16&quot; DE DIAMETRO 3%-DESGASTE DE FERRAMENTAS E EPI" xr:uid="{00000000-0004-0000-1300-000008000000}"/>
    <hyperlink ref="E2" location="'8.8'!A1" display="ARRASAMENTO DE ESTACA RAIZ DE 12&quot; A 16&quot; DE DIAMETRO 3%-DESGASTE DE FERRAMENTAS E EPI" xr:uid="{00000000-0004-0000-1300-000009000000}"/>
    <hyperlink ref="A4" location="'8.8'!A1" display="Fundações estruturais (ALRB)" xr:uid="{00000000-0004-0000-1300-00000A000000}"/>
    <hyperlink ref="B4" location="'8.8'!A1" display="Fundações estruturais (ALRB)" xr:uid="{00000000-0004-0000-1300-00000B000000}"/>
    <hyperlink ref="C4" location="'8.8'!A1" display="Fundações estruturais (ALRB)" xr:uid="{00000000-0004-0000-1300-00000C000000}"/>
    <hyperlink ref="D4" location="'8.8'!A1" display="Fundações estruturais (ALRB)" xr:uid="{00000000-0004-0000-1300-00000D000000}"/>
    <hyperlink ref="E4" location="'8.8'!A1" display="Fundações estruturais (ALRB)" xr:uid="{00000000-0004-0000-1300-00000E000000}"/>
    <hyperlink ref="A180" location="'8.8'!A1" display="ARRASAMENTO DE ESTACA RAIZ DE 12&quot; A 16&quot; DE DIAMETRO 3%-DESGASTE DE FERRAMENTAS E EPI" xr:uid="{00000000-0004-0000-1300-00000F000000}"/>
    <hyperlink ref="B180" location="'8.8'!A1" display="ARRASAMENTO DE ESTACA RAIZ DE 12&quot; A 16&quot; DE DIAMETRO 3%-DESGASTE DE FERRAMENTAS E EPI" xr:uid="{00000000-0004-0000-1300-000010000000}"/>
    <hyperlink ref="C180" location="'8.8'!A1" display="ARRASAMENTO DE ESTACA RAIZ DE 12&quot; A 16&quot; DE DIAMETRO 3%-DESGASTE DE FERRAMENTAS E EPI" xr:uid="{00000000-0004-0000-1300-000011000000}"/>
    <hyperlink ref="D180" location="'8.8'!A1" display="ARRASAMENTO DE ESTACA RAIZ DE 12&quot; A 16&quot; DE DIAMETRO 3%-DESGASTE DE FERRAMENTAS E EPI" xr:uid="{00000000-0004-0000-1300-000012000000}"/>
    <hyperlink ref="E180" location="'8.8'!A1" display="ARRASAMENTO DE ESTACA RAIZ DE 12&quot; A 16&quot; DE DIAMETRO 3%-DESGASTE DE FERRAMENTAS E EPI" xr:uid="{00000000-0004-0000-1300-000013000000}"/>
    <hyperlink ref="A181" location="'8.8'!A1" display="ARRASAMENTO DE ESTACA RAIZ DE 12&quot; A 16&quot; DE DIAMETRO 3%-DESGASTE DE FERRAMENTAS E EPI" xr:uid="{00000000-0004-0000-1300-000014000000}"/>
    <hyperlink ref="B181" location="'8.8'!A1" display="ARRASAMENTO DE ESTACA RAIZ DE 12&quot; A 16&quot; DE DIAMETRO 3%-DESGASTE DE FERRAMENTAS E EPI" xr:uid="{00000000-0004-0000-1300-000015000000}"/>
    <hyperlink ref="C181" location="'8.8'!A1" display="ARRASAMENTO DE ESTACA RAIZ DE 12&quot; A 16&quot; DE DIAMETRO 3%-DESGASTE DE FERRAMENTAS E EPI" xr:uid="{00000000-0004-0000-1300-000016000000}"/>
    <hyperlink ref="D181" location="'8.8'!A1" display="ARRASAMENTO DE ESTACA RAIZ DE 12&quot; A 16&quot; DE DIAMETRO 3%-DESGASTE DE FERRAMENTAS E EPI" xr:uid="{00000000-0004-0000-1300-000017000000}"/>
    <hyperlink ref="E181" location="'8.8'!A1" display="ARRASAMENTO DE ESTACA RAIZ DE 12&quot; A 16&quot; DE DIAMETRO 3%-DESGASTE DE FERRAMENTAS E EPI" xr:uid="{00000000-0004-0000-1300-000018000000}"/>
    <hyperlink ref="A183" location="'8.8'!A1" display="Conexões estruturais (ALT)" xr:uid="{00000000-0004-0000-1300-000019000000}"/>
    <hyperlink ref="B183" location="'8.8'!A1" display="Conexões estruturais (ALT)" xr:uid="{00000000-0004-0000-1300-00001A000000}"/>
    <hyperlink ref="C183" location="'8.8'!A1" display="Conexões estruturais (ALT)" xr:uid="{00000000-0004-0000-1300-00001B000000}"/>
    <hyperlink ref="D183" location="'8.8'!A1" display="Conexões estruturais (ALT)" xr:uid="{00000000-0004-0000-1300-00001C000000}"/>
    <hyperlink ref="E183" location="'8.8'!A1" display="Conexões estruturais (ALT)" xr:uid="{00000000-0004-0000-13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2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53</v>
      </c>
      <c r="B1" s="21" t="s">
        <v>53</v>
      </c>
      <c r="C1" s="21" t="s">
        <v>53</v>
      </c>
      <c r="D1" s="21" t="s">
        <v>53</v>
      </c>
      <c r="E1" s="21" t="s">
        <v>53</v>
      </c>
    </row>
    <row r="2" spans="1:5" x14ac:dyDescent="0.25">
      <c r="A2" s="21" t="s">
        <v>53</v>
      </c>
      <c r="B2" s="21" t="s">
        <v>53</v>
      </c>
      <c r="C2" s="21" t="s">
        <v>53</v>
      </c>
      <c r="D2" s="21" t="s">
        <v>53</v>
      </c>
      <c r="E2" s="21" t="s">
        <v>53</v>
      </c>
    </row>
    <row r="4" spans="1:5" x14ac:dyDescent="0.25">
      <c r="A4" s="16" t="s">
        <v>83</v>
      </c>
      <c r="B4" s="16" t="s">
        <v>83</v>
      </c>
      <c r="C4" s="16" t="s">
        <v>83</v>
      </c>
      <c r="D4" s="16" t="s">
        <v>83</v>
      </c>
      <c r="E4" s="16" t="s">
        <v>83</v>
      </c>
    </row>
    <row r="5" spans="1:5" x14ac:dyDescent="0.25">
      <c r="A5" s="22" t="s">
        <v>62</v>
      </c>
      <c r="B5" s="22" t="s">
        <v>62</v>
      </c>
      <c r="C5" s="22" t="s">
        <v>62</v>
      </c>
      <c r="D5" s="22" t="s">
        <v>62</v>
      </c>
      <c r="E5" s="22" t="s">
        <v>62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126</v>
      </c>
      <c r="D7" s="9" t="s">
        <v>127</v>
      </c>
      <c r="E7" s="9">
        <v>0.96999997972090557</v>
      </c>
    </row>
    <row r="8" spans="1:5" ht="36.75" x14ac:dyDescent="0.25">
      <c r="A8" s="9" t="s">
        <v>125</v>
      </c>
      <c r="B8" s="9" t="s">
        <v>100</v>
      </c>
      <c r="C8" s="9" t="s">
        <v>128</v>
      </c>
      <c r="D8" s="9" t="s">
        <v>129</v>
      </c>
      <c r="E8" s="9">
        <v>0.29399999385355285</v>
      </c>
    </row>
    <row r="9" spans="1:5" ht="36.75" x14ac:dyDescent="0.25">
      <c r="A9" s="9" t="s">
        <v>125</v>
      </c>
      <c r="B9" s="9" t="s">
        <v>100</v>
      </c>
      <c r="C9" s="9" t="s">
        <v>130</v>
      </c>
      <c r="D9" s="9" t="s">
        <v>131</v>
      </c>
      <c r="E9" s="9">
        <v>0.29399999385355285</v>
      </c>
    </row>
    <row r="10" spans="1:5" ht="36.75" x14ac:dyDescent="0.25">
      <c r="A10" s="9" t="s">
        <v>125</v>
      </c>
      <c r="B10" s="9" t="s">
        <v>100</v>
      </c>
      <c r="C10" s="9" t="s">
        <v>132</v>
      </c>
      <c r="D10" s="9" t="s">
        <v>133</v>
      </c>
      <c r="E10" s="9">
        <v>0.96999997972090557</v>
      </c>
    </row>
    <row r="11" spans="1:5" ht="36.75" x14ac:dyDescent="0.25">
      <c r="A11" s="9" t="s">
        <v>125</v>
      </c>
      <c r="B11" s="9" t="s">
        <v>100</v>
      </c>
      <c r="C11" s="9" t="s">
        <v>134</v>
      </c>
      <c r="D11" s="9" t="s">
        <v>135</v>
      </c>
      <c r="E11" s="9">
        <v>0.96999997972090557</v>
      </c>
    </row>
    <row r="12" spans="1:5" ht="36.75" x14ac:dyDescent="0.25">
      <c r="A12" s="9" t="s">
        <v>125</v>
      </c>
      <c r="B12" s="9" t="s">
        <v>100</v>
      </c>
      <c r="C12" s="9" t="s">
        <v>136</v>
      </c>
      <c r="D12" s="9" t="s">
        <v>137</v>
      </c>
      <c r="E12" s="9">
        <v>0.96999997972090557</v>
      </c>
    </row>
    <row r="13" spans="1:5" ht="36.75" x14ac:dyDescent="0.25">
      <c r="A13" s="9" t="s">
        <v>125</v>
      </c>
      <c r="B13" s="9" t="s">
        <v>100</v>
      </c>
      <c r="C13" s="9" t="s">
        <v>138</v>
      </c>
      <c r="D13" s="9" t="s">
        <v>139</v>
      </c>
      <c r="E13" s="9">
        <v>0.96999997972090557</v>
      </c>
    </row>
    <row r="14" spans="1:5" ht="36.75" x14ac:dyDescent="0.25">
      <c r="A14" s="9" t="s">
        <v>125</v>
      </c>
      <c r="B14" s="9" t="s">
        <v>100</v>
      </c>
      <c r="C14" s="9" t="s">
        <v>140</v>
      </c>
      <c r="D14" s="9" t="s">
        <v>141</v>
      </c>
      <c r="E14" s="9">
        <v>1.6159999662154474</v>
      </c>
    </row>
    <row r="15" spans="1:5" ht="36.75" x14ac:dyDescent="0.25">
      <c r="A15" s="9" t="s">
        <v>125</v>
      </c>
      <c r="B15" s="9" t="s">
        <v>100</v>
      </c>
      <c r="C15" s="9" t="s">
        <v>142</v>
      </c>
      <c r="D15" s="9" t="s">
        <v>143</v>
      </c>
      <c r="E15" s="9">
        <v>1.6159999662154474</v>
      </c>
    </row>
    <row r="16" spans="1:5" ht="36.75" x14ac:dyDescent="0.25">
      <c r="A16" s="9" t="s">
        <v>125</v>
      </c>
      <c r="B16" s="9" t="s">
        <v>100</v>
      </c>
      <c r="C16" s="9" t="s">
        <v>144</v>
      </c>
      <c r="D16" s="9" t="s">
        <v>145</v>
      </c>
      <c r="E16" s="9">
        <v>0.96999997972090557</v>
      </c>
    </row>
    <row r="17" spans="1:5" ht="36.75" x14ac:dyDescent="0.25">
      <c r="A17" s="9" t="s">
        <v>125</v>
      </c>
      <c r="B17" s="9" t="s">
        <v>100</v>
      </c>
      <c r="C17" s="9" t="s">
        <v>146</v>
      </c>
      <c r="D17" s="9" t="s">
        <v>147</v>
      </c>
      <c r="E17" s="9">
        <v>0.29399999385355285</v>
      </c>
    </row>
    <row r="18" spans="1:5" ht="36.75" x14ac:dyDescent="0.25">
      <c r="A18" s="9" t="s">
        <v>125</v>
      </c>
      <c r="B18" s="9" t="s">
        <v>100</v>
      </c>
      <c r="C18" s="9" t="s">
        <v>148</v>
      </c>
      <c r="D18" s="9" t="s">
        <v>149</v>
      </c>
      <c r="E18" s="9">
        <v>0.29399999385355285</v>
      </c>
    </row>
    <row r="19" spans="1:5" ht="36.75" x14ac:dyDescent="0.25">
      <c r="A19" s="9" t="s">
        <v>125</v>
      </c>
      <c r="B19" s="9" t="s">
        <v>100</v>
      </c>
      <c r="C19" s="9" t="s">
        <v>150</v>
      </c>
      <c r="D19" s="9" t="s">
        <v>151</v>
      </c>
      <c r="E19" s="9">
        <v>0.96999997972090557</v>
      </c>
    </row>
    <row r="20" spans="1:5" ht="36.75" x14ac:dyDescent="0.25">
      <c r="A20" s="9" t="s">
        <v>125</v>
      </c>
      <c r="B20" s="9" t="s">
        <v>100</v>
      </c>
      <c r="C20" s="9" t="s">
        <v>152</v>
      </c>
      <c r="D20" s="9" t="s">
        <v>153</v>
      </c>
      <c r="E20" s="9">
        <v>0.29399999385355285</v>
      </c>
    </row>
    <row r="21" spans="1:5" ht="36.75" x14ac:dyDescent="0.25">
      <c r="A21" s="9" t="s">
        <v>125</v>
      </c>
      <c r="B21" s="9" t="s">
        <v>100</v>
      </c>
      <c r="C21" s="9" t="s">
        <v>154</v>
      </c>
      <c r="D21" s="9" t="s">
        <v>155</v>
      </c>
      <c r="E21" s="9">
        <v>0.29399999385355285</v>
      </c>
    </row>
    <row r="22" spans="1:5" ht="36.75" x14ac:dyDescent="0.25">
      <c r="A22" s="9" t="s">
        <v>125</v>
      </c>
      <c r="B22" s="9" t="s">
        <v>100</v>
      </c>
      <c r="C22" s="9" t="s">
        <v>156</v>
      </c>
      <c r="D22" s="9" t="s">
        <v>157</v>
      </c>
      <c r="E22" s="9">
        <v>0.96999997972090557</v>
      </c>
    </row>
    <row r="23" spans="1:5" ht="36.75" x14ac:dyDescent="0.25">
      <c r="A23" s="9" t="s">
        <v>125</v>
      </c>
      <c r="B23" s="9" t="s">
        <v>100</v>
      </c>
      <c r="C23" s="9" t="s">
        <v>158</v>
      </c>
      <c r="D23" s="9" t="s">
        <v>159</v>
      </c>
      <c r="E23" s="9">
        <v>0.96999997972090557</v>
      </c>
    </row>
    <row r="24" spans="1:5" ht="36.75" x14ac:dyDescent="0.25">
      <c r="A24" s="9" t="s">
        <v>125</v>
      </c>
      <c r="B24" s="9" t="s">
        <v>100</v>
      </c>
      <c r="C24" s="9" t="s">
        <v>160</v>
      </c>
      <c r="D24" s="9" t="s">
        <v>161</v>
      </c>
      <c r="E24" s="9">
        <v>0.96999997972090557</v>
      </c>
    </row>
    <row r="25" spans="1:5" ht="36.75" x14ac:dyDescent="0.25">
      <c r="A25" s="9" t="s">
        <v>125</v>
      </c>
      <c r="B25" s="9" t="s">
        <v>100</v>
      </c>
      <c r="C25" s="9" t="s">
        <v>162</v>
      </c>
      <c r="D25" s="9" t="s">
        <v>163</v>
      </c>
      <c r="E25" s="9">
        <v>0.29399999385355285</v>
      </c>
    </row>
    <row r="26" spans="1:5" ht="36.75" x14ac:dyDescent="0.25">
      <c r="A26" s="9" t="s">
        <v>125</v>
      </c>
      <c r="B26" s="9" t="s">
        <v>100</v>
      </c>
      <c r="C26" s="9" t="s">
        <v>164</v>
      </c>
      <c r="D26" s="9" t="s">
        <v>165</v>
      </c>
      <c r="E26" s="9">
        <v>0.29399999385355285</v>
      </c>
    </row>
    <row r="27" spans="1:5" ht="36.75" x14ac:dyDescent="0.25">
      <c r="A27" s="9" t="s">
        <v>125</v>
      </c>
      <c r="B27" s="9" t="s">
        <v>100</v>
      </c>
      <c r="C27" s="9" t="s">
        <v>166</v>
      </c>
      <c r="D27" s="9" t="s">
        <v>167</v>
      </c>
      <c r="E27" s="9">
        <v>0.29399999385355285</v>
      </c>
    </row>
    <row r="28" spans="1:5" ht="36.75" x14ac:dyDescent="0.25">
      <c r="A28" s="9" t="s">
        <v>125</v>
      </c>
      <c r="B28" s="9" t="s">
        <v>100</v>
      </c>
      <c r="C28" s="9" t="s">
        <v>168</v>
      </c>
      <c r="D28" s="9" t="s">
        <v>169</v>
      </c>
      <c r="E28" s="9">
        <v>0.29399999385355285</v>
      </c>
    </row>
    <row r="29" spans="1:5" ht="36.75" x14ac:dyDescent="0.25">
      <c r="A29" s="9" t="s">
        <v>125</v>
      </c>
      <c r="B29" s="9" t="s">
        <v>100</v>
      </c>
      <c r="C29" s="9" t="s">
        <v>170</v>
      </c>
      <c r="D29" s="9" t="s">
        <v>171</v>
      </c>
      <c r="E29" s="9">
        <v>0.29399999385355285</v>
      </c>
    </row>
    <row r="30" spans="1:5" ht="36.75" x14ac:dyDescent="0.25">
      <c r="A30" s="9" t="s">
        <v>125</v>
      </c>
      <c r="B30" s="9" t="s">
        <v>100</v>
      </c>
      <c r="C30" s="9" t="s">
        <v>172</v>
      </c>
      <c r="D30" s="9" t="s">
        <v>173</v>
      </c>
      <c r="E30" s="9">
        <v>0.96999997972090557</v>
      </c>
    </row>
    <row r="31" spans="1:5" ht="36.75" x14ac:dyDescent="0.25">
      <c r="A31" s="9" t="s">
        <v>125</v>
      </c>
      <c r="B31" s="9" t="s">
        <v>100</v>
      </c>
      <c r="C31" s="9" t="s">
        <v>174</v>
      </c>
      <c r="D31" s="9" t="s">
        <v>175</v>
      </c>
      <c r="E31" s="9">
        <v>0.29399999385355285</v>
      </c>
    </row>
    <row r="32" spans="1:5" ht="36.75" x14ac:dyDescent="0.25">
      <c r="A32" s="9" t="s">
        <v>125</v>
      </c>
      <c r="B32" s="9" t="s">
        <v>100</v>
      </c>
      <c r="C32" s="9" t="s">
        <v>176</v>
      </c>
      <c r="D32" s="9" t="s">
        <v>177</v>
      </c>
      <c r="E32" s="9">
        <v>0.29399999385355285</v>
      </c>
    </row>
    <row r="33" spans="1:5" ht="36.75" x14ac:dyDescent="0.25">
      <c r="A33" s="9" t="s">
        <v>125</v>
      </c>
      <c r="B33" s="9" t="s">
        <v>100</v>
      </c>
      <c r="C33" s="9" t="s">
        <v>178</v>
      </c>
      <c r="D33" s="9" t="s">
        <v>179</v>
      </c>
      <c r="E33" s="9">
        <v>0.96999997972090557</v>
      </c>
    </row>
    <row r="34" spans="1:5" ht="36.75" x14ac:dyDescent="0.25">
      <c r="A34" s="9" t="s">
        <v>125</v>
      </c>
      <c r="B34" s="9" t="s">
        <v>100</v>
      </c>
      <c r="C34" s="9" t="s">
        <v>180</v>
      </c>
      <c r="D34" s="9" t="s">
        <v>181</v>
      </c>
      <c r="E34" s="9">
        <v>0.96999997972090557</v>
      </c>
    </row>
    <row r="35" spans="1:5" ht="36.75" x14ac:dyDescent="0.25">
      <c r="A35" s="9" t="s">
        <v>125</v>
      </c>
      <c r="B35" s="9" t="s">
        <v>100</v>
      </c>
      <c r="C35" s="9" t="s">
        <v>182</v>
      </c>
      <c r="D35" s="9" t="s">
        <v>183</v>
      </c>
      <c r="E35" s="9">
        <v>0.96999997972090557</v>
      </c>
    </row>
    <row r="36" spans="1:5" ht="36.75" x14ac:dyDescent="0.25">
      <c r="A36" s="9" t="s">
        <v>125</v>
      </c>
      <c r="B36" s="9" t="s">
        <v>100</v>
      </c>
      <c r="C36" s="9" t="s">
        <v>184</v>
      </c>
      <c r="D36" s="9" t="s">
        <v>185</v>
      </c>
      <c r="E36" s="9">
        <v>0.96999997972090557</v>
      </c>
    </row>
    <row r="37" spans="1:5" ht="36.75" x14ac:dyDescent="0.25">
      <c r="A37" s="9" t="s">
        <v>125</v>
      </c>
      <c r="B37" s="9" t="s">
        <v>100</v>
      </c>
      <c r="C37" s="9" t="s">
        <v>186</v>
      </c>
      <c r="D37" s="9" t="s">
        <v>187</v>
      </c>
      <c r="E37" s="9">
        <v>0.96999997972090557</v>
      </c>
    </row>
    <row r="38" spans="1:5" ht="36.75" x14ac:dyDescent="0.25">
      <c r="A38" s="9" t="s">
        <v>125</v>
      </c>
      <c r="B38" s="9" t="s">
        <v>100</v>
      </c>
      <c r="C38" s="9" t="s">
        <v>188</v>
      </c>
      <c r="D38" s="9" t="s">
        <v>189</v>
      </c>
      <c r="E38" s="9">
        <v>0.96999997972090557</v>
      </c>
    </row>
    <row r="39" spans="1:5" ht="36.75" x14ac:dyDescent="0.25">
      <c r="A39" s="9" t="s">
        <v>125</v>
      </c>
      <c r="B39" s="9" t="s">
        <v>100</v>
      </c>
      <c r="C39" s="9" t="s">
        <v>190</v>
      </c>
      <c r="D39" s="9" t="s">
        <v>191</v>
      </c>
      <c r="E39" s="9">
        <v>0.96999997972090557</v>
      </c>
    </row>
    <row r="40" spans="1:5" ht="36.75" x14ac:dyDescent="0.25">
      <c r="A40" s="9" t="s">
        <v>125</v>
      </c>
      <c r="B40" s="9" t="s">
        <v>100</v>
      </c>
      <c r="C40" s="9" t="s">
        <v>192</v>
      </c>
      <c r="D40" s="9" t="s">
        <v>193</v>
      </c>
      <c r="E40" s="9">
        <v>1.0399999782574658</v>
      </c>
    </row>
    <row r="41" spans="1:5" ht="36.75" x14ac:dyDescent="0.25">
      <c r="A41" s="9" t="s">
        <v>125</v>
      </c>
      <c r="B41" s="9" t="s">
        <v>100</v>
      </c>
      <c r="C41" s="9" t="s">
        <v>194</v>
      </c>
      <c r="D41" s="9" t="s">
        <v>195</v>
      </c>
      <c r="E41" s="9">
        <v>0.96999997972090557</v>
      </c>
    </row>
    <row r="42" spans="1:5" ht="36.75" x14ac:dyDescent="0.25">
      <c r="A42" s="9" t="s">
        <v>125</v>
      </c>
      <c r="B42" s="9" t="s">
        <v>100</v>
      </c>
      <c r="C42" s="9" t="s">
        <v>196</v>
      </c>
      <c r="D42" s="9" t="s">
        <v>197</v>
      </c>
      <c r="E42" s="9">
        <v>0.96999997972090557</v>
      </c>
    </row>
    <row r="43" spans="1:5" ht="36.75" x14ac:dyDescent="0.25">
      <c r="A43" s="9" t="s">
        <v>125</v>
      </c>
      <c r="B43" s="9" t="s">
        <v>100</v>
      </c>
      <c r="C43" s="9" t="s">
        <v>198</v>
      </c>
      <c r="D43" s="9" t="s">
        <v>199</v>
      </c>
      <c r="E43" s="9">
        <v>0.96999997972090557</v>
      </c>
    </row>
    <row r="44" spans="1:5" ht="36.75" x14ac:dyDescent="0.25">
      <c r="A44" s="9" t="s">
        <v>125</v>
      </c>
      <c r="B44" s="9" t="s">
        <v>100</v>
      </c>
      <c r="C44" s="9" t="s">
        <v>200</v>
      </c>
      <c r="D44" s="9" t="s">
        <v>201</v>
      </c>
      <c r="E44" s="9">
        <v>0.96999997972090557</v>
      </c>
    </row>
    <row r="45" spans="1:5" ht="36.75" x14ac:dyDescent="0.25">
      <c r="A45" s="9" t="s">
        <v>125</v>
      </c>
      <c r="B45" s="9" t="s">
        <v>100</v>
      </c>
      <c r="C45" s="9" t="s">
        <v>202</v>
      </c>
      <c r="D45" s="9" t="s">
        <v>203</v>
      </c>
      <c r="E45" s="9">
        <v>0.29399999385355285</v>
      </c>
    </row>
    <row r="46" spans="1:5" ht="36.75" x14ac:dyDescent="0.25">
      <c r="A46" s="9" t="s">
        <v>125</v>
      </c>
      <c r="B46" s="9" t="s">
        <v>100</v>
      </c>
      <c r="C46" s="9" t="s">
        <v>204</v>
      </c>
      <c r="D46" s="9" t="s">
        <v>205</v>
      </c>
      <c r="E46" s="9">
        <v>0.96999997972090557</v>
      </c>
    </row>
    <row r="47" spans="1:5" ht="36.75" x14ac:dyDescent="0.25">
      <c r="A47" s="9" t="s">
        <v>125</v>
      </c>
      <c r="B47" s="9" t="s">
        <v>100</v>
      </c>
      <c r="C47" s="9" t="s">
        <v>206</v>
      </c>
      <c r="D47" s="9" t="s">
        <v>207</v>
      </c>
      <c r="E47" s="9">
        <v>0.96999997972090557</v>
      </c>
    </row>
    <row r="48" spans="1:5" ht="36.75" x14ac:dyDescent="0.25">
      <c r="A48" s="9" t="s">
        <v>125</v>
      </c>
      <c r="B48" s="9" t="s">
        <v>100</v>
      </c>
      <c r="C48" s="9" t="s">
        <v>208</v>
      </c>
      <c r="D48" s="9" t="s">
        <v>209</v>
      </c>
      <c r="E48" s="9">
        <v>0.96999997972090557</v>
      </c>
    </row>
    <row r="49" spans="1:5" ht="36.75" x14ac:dyDescent="0.25">
      <c r="A49" s="9" t="s">
        <v>125</v>
      </c>
      <c r="B49" s="9" t="s">
        <v>100</v>
      </c>
      <c r="C49" s="9" t="s">
        <v>210</v>
      </c>
      <c r="D49" s="9" t="s">
        <v>211</v>
      </c>
      <c r="E49" s="9">
        <v>0.96999997972090557</v>
      </c>
    </row>
    <row r="50" spans="1:5" ht="36.75" x14ac:dyDescent="0.25">
      <c r="A50" s="9" t="s">
        <v>125</v>
      </c>
      <c r="B50" s="9" t="s">
        <v>100</v>
      </c>
      <c r="C50" s="9" t="s">
        <v>212</v>
      </c>
      <c r="D50" s="9" t="s">
        <v>213</v>
      </c>
      <c r="E50" s="9">
        <v>0.29399999385355285</v>
      </c>
    </row>
    <row r="51" spans="1:5" ht="36.75" x14ac:dyDescent="0.25">
      <c r="A51" s="9" t="s">
        <v>125</v>
      </c>
      <c r="B51" s="9" t="s">
        <v>100</v>
      </c>
      <c r="C51" s="9" t="s">
        <v>214</v>
      </c>
      <c r="D51" s="9" t="s">
        <v>215</v>
      </c>
      <c r="E51" s="9">
        <v>0.96999997972090557</v>
      </c>
    </row>
    <row r="52" spans="1:5" ht="36.75" x14ac:dyDescent="0.25">
      <c r="A52" s="9" t="s">
        <v>125</v>
      </c>
      <c r="B52" s="9" t="s">
        <v>100</v>
      </c>
      <c r="C52" s="9" t="s">
        <v>216</v>
      </c>
      <c r="D52" s="9" t="s">
        <v>217</v>
      </c>
      <c r="E52" s="9">
        <v>0.29399999385355285</v>
      </c>
    </row>
    <row r="53" spans="1:5" ht="36.75" x14ac:dyDescent="0.25">
      <c r="A53" s="9" t="s">
        <v>125</v>
      </c>
      <c r="B53" s="9" t="s">
        <v>100</v>
      </c>
      <c r="C53" s="9" t="s">
        <v>218</v>
      </c>
      <c r="D53" s="9" t="s">
        <v>219</v>
      </c>
      <c r="E53" s="9">
        <v>0.96999997972090557</v>
      </c>
    </row>
    <row r="54" spans="1:5" ht="36.75" x14ac:dyDescent="0.25">
      <c r="A54" s="9" t="s">
        <v>125</v>
      </c>
      <c r="B54" s="9" t="s">
        <v>100</v>
      </c>
      <c r="C54" s="9" t="s">
        <v>220</v>
      </c>
      <c r="D54" s="9" t="s">
        <v>221</v>
      </c>
      <c r="E54" s="9">
        <v>0.96999997972090557</v>
      </c>
    </row>
    <row r="55" spans="1:5" ht="36.75" x14ac:dyDescent="0.25">
      <c r="A55" s="9" t="s">
        <v>125</v>
      </c>
      <c r="B55" s="9" t="s">
        <v>100</v>
      </c>
      <c r="C55" s="9" t="s">
        <v>222</v>
      </c>
      <c r="D55" s="9" t="s">
        <v>223</v>
      </c>
      <c r="E55" s="9">
        <v>0.96999997972090557</v>
      </c>
    </row>
    <row r="56" spans="1:5" ht="36.75" x14ac:dyDescent="0.25">
      <c r="A56" s="9" t="s">
        <v>125</v>
      </c>
      <c r="B56" s="9" t="s">
        <v>100</v>
      </c>
      <c r="C56" s="9" t="s">
        <v>224</v>
      </c>
      <c r="D56" s="9" t="s">
        <v>225</v>
      </c>
      <c r="E56" s="9">
        <v>0.96999997972090557</v>
      </c>
    </row>
    <row r="57" spans="1:5" ht="36.75" x14ac:dyDescent="0.25">
      <c r="A57" s="9" t="s">
        <v>125</v>
      </c>
      <c r="B57" s="9" t="s">
        <v>100</v>
      </c>
      <c r="C57" s="9" t="s">
        <v>226</v>
      </c>
      <c r="D57" s="9" t="s">
        <v>227</v>
      </c>
      <c r="E57" s="9">
        <v>0.29399999385355285</v>
      </c>
    </row>
    <row r="58" spans="1:5" ht="36.75" x14ac:dyDescent="0.25">
      <c r="A58" s="9" t="s">
        <v>125</v>
      </c>
      <c r="B58" s="9" t="s">
        <v>100</v>
      </c>
      <c r="C58" s="9" t="s">
        <v>228</v>
      </c>
      <c r="D58" s="9" t="s">
        <v>229</v>
      </c>
      <c r="E58" s="9">
        <v>0.29399999385355285</v>
      </c>
    </row>
    <row r="59" spans="1:5" ht="36.75" x14ac:dyDescent="0.25">
      <c r="A59" s="9" t="s">
        <v>125</v>
      </c>
      <c r="B59" s="9" t="s">
        <v>100</v>
      </c>
      <c r="C59" s="9" t="s">
        <v>230</v>
      </c>
      <c r="D59" s="9" t="s">
        <v>231</v>
      </c>
      <c r="E59" s="9">
        <v>0.96999997972090557</v>
      </c>
    </row>
    <row r="60" spans="1:5" ht="36.75" x14ac:dyDescent="0.25">
      <c r="A60" s="9" t="s">
        <v>125</v>
      </c>
      <c r="B60" s="9" t="s">
        <v>100</v>
      </c>
      <c r="C60" s="9" t="s">
        <v>232</v>
      </c>
      <c r="D60" s="9" t="s">
        <v>233</v>
      </c>
      <c r="E60" s="9">
        <v>0.96999997972090557</v>
      </c>
    </row>
    <row r="61" spans="1:5" ht="36.75" x14ac:dyDescent="0.25">
      <c r="A61" s="9" t="s">
        <v>125</v>
      </c>
      <c r="B61" s="9" t="s">
        <v>100</v>
      </c>
      <c r="C61" s="9" t="s">
        <v>234</v>
      </c>
      <c r="D61" s="9" t="s">
        <v>235</v>
      </c>
      <c r="E61" s="9">
        <v>1.9619999589818735</v>
      </c>
    </row>
    <row r="62" spans="1:5" ht="36.75" x14ac:dyDescent="0.25">
      <c r="A62" s="9" t="s">
        <v>125</v>
      </c>
      <c r="B62" s="9" t="s">
        <v>100</v>
      </c>
      <c r="C62" s="9" t="s">
        <v>236</v>
      </c>
      <c r="D62" s="9" t="s">
        <v>237</v>
      </c>
      <c r="E62" s="9">
        <v>0.96999997972090557</v>
      </c>
    </row>
    <row r="63" spans="1:5" ht="36.75" x14ac:dyDescent="0.25">
      <c r="A63" s="9" t="s">
        <v>125</v>
      </c>
      <c r="B63" s="9" t="s">
        <v>100</v>
      </c>
      <c r="C63" s="9" t="s">
        <v>238</v>
      </c>
      <c r="D63" s="9" t="s">
        <v>239</v>
      </c>
      <c r="E63" s="9">
        <v>0.96999997972090557</v>
      </c>
    </row>
    <row r="64" spans="1:5" ht="36.75" x14ac:dyDescent="0.25">
      <c r="A64" s="9" t="s">
        <v>125</v>
      </c>
      <c r="B64" s="9" t="s">
        <v>100</v>
      </c>
      <c r="C64" s="9" t="s">
        <v>240</v>
      </c>
      <c r="D64" s="9" t="s">
        <v>241</v>
      </c>
      <c r="E64" s="9">
        <v>0.29399999385355285</v>
      </c>
    </row>
    <row r="65" spans="1:5" ht="36.75" x14ac:dyDescent="0.25">
      <c r="A65" s="9" t="s">
        <v>125</v>
      </c>
      <c r="B65" s="9" t="s">
        <v>100</v>
      </c>
      <c r="C65" s="9" t="s">
        <v>242</v>
      </c>
      <c r="D65" s="9" t="s">
        <v>243</v>
      </c>
      <c r="E65" s="9">
        <v>1.0399999782574658</v>
      </c>
    </row>
    <row r="66" spans="1:5" ht="36.75" x14ac:dyDescent="0.25">
      <c r="A66" s="9" t="s">
        <v>125</v>
      </c>
      <c r="B66" s="9" t="s">
        <v>100</v>
      </c>
      <c r="C66" s="9" t="s">
        <v>244</v>
      </c>
      <c r="D66" s="9" t="s">
        <v>245</v>
      </c>
      <c r="E66" s="9">
        <v>1.6159999662154474</v>
      </c>
    </row>
    <row r="67" spans="1:5" ht="36.75" x14ac:dyDescent="0.25">
      <c r="A67" s="9" t="s">
        <v>125</v>
      </c>
      <c r="B67" s="9" t="s">
        <v>100</v>
      </c>
      <c r="C67" s="9" t="s">
        <v>246</v>
      </c>
      <c r="D67" s="9" t="s">
        <v>247</v>
      </c>
      <c r="E67" s="9">
        <v>0.96999997972090557</v>
      </c>
    </row>
    <row r="68" spans="1:5" ht="36.75" x14ac:dyDescent="0.25">
      <c r="A68" s="9" t="s">
        <v>125</v>
      </c>
      <c r="B68" s="9" t="s">
        <v>100</v>
      </c>
      <c r="C68" s="9" t="s">
        <v>248</v>
      </c>
      <c r="D68" s="9" t="s">
        <v>249</v>
      </c>
      <c r="E68" s="9">
        <v>0.29399999385355285</v>
      </c>
    </row>
    <row r="69" spans="1:5" ht="36.75" x14ac:dyDescent="0.25">
      <c r="A69" s="9" t="s">
        <v>125</v>
      </c>
      <c r="B69" s="9" t="s">
        <v>100</v>
      </c>
      <c r="C69" s="9" t="s">
        <v>250</v>
      </c>
      <c r="D69" s="9" t="s">
        <v>251</v>
      </c>
      <c r="E69" s="9">
        <v>0.29399999385355285</v>
      </c>
    </row>
    <row r="70" spans="1:5" ht="36.75" x14ac:dyDescent="0.25">
      <c r="A70" s="9" t="s">
        <v>125</v>
      </c>
      <c r="B70" s="9" t="s">
        <v>100</v>
      </c>
      <c r="C70" s="9" t="s">
        <v>252</v>
      </c>
      <c r="D70" s="9" t="s">
        <v>253</v>
      </c>
      <c r="E70" s="9">
        <v>0.29399999385355285</v>
      </c>
    </row>
    <row r="71" spans="1:5" ht="36.75" x14ac:dyDescent="0.25">
      <c r="A71" s="9" t="s">
        <v>125</v>
      </c>
      <c r="B71" s="9" t="s">
        <v>100</v>
      </c>
      <c r="C71" s="9" t="s">
        <v>254</v>
      </c>
      <c r="D71" s="9" t="s">
        <v>255</v>
      </c>
      <c r="E71" s="9">
        <v>0.29399999385355285</v>
      </c>
    </row>
    <row r="72" spans="1:5" ht="36.75" x14ac:dyDescent="0.25">
      <c r="A72" s="9" t="s">
        <v>125</v>
      </c>
      <c r="B72" s="9" t="s">
        <v>100</v>
      </c>
      <c r="C72" s="9" t="s">
        <v>256</v>
      </c>
      <c r="D72" s="9" t="s">
        <v>257</v>
      </c>
      <c r="E72" s="9">
        <v>0.96999997972090557</v>
      </c>
    </row>
    <row r="73" spans="1:5" ht="36.75" x14ac:dyDescent="0.25">
      <c r="A73" s="9" t="s">
        <v>125</v>
      </c>
      <c r="B73" s="9" t="s">
        <v>100</v>
      </c>
      <c r="C73" s="9" t="s">
        <v>258</v>
      </c>
      <c r="D73" s="9" t="s">
        <v>259</v>
      </c>
      <c r="E73" s="9">
        <v>0.96999997972090557</v>
      </c>
    </row>
    <row r="74" spans="1:5" ht="36.75" x14ac:dyDescent="0.25">
      <c r="A74" s="9" t="s">
        <v>125</v>
      </c>
      <c r="B74" s="9" t="s">
        <v>100</v>
      </c>
      <c r="C74" s="9" t="s">
        <v>260</v>
      </c>
      <c r="D74" s="9" t="s">
        <v>261</v>
      </c>
      <c r="E74" s="9">
        <v>0.96999997972090557</v>
      </c>
    </row>
    <row r="75" spans="1:5" ht="36.75" x14ac:dyDescent="0.25">
      <c r="A75" s="9" t="s">
        <v>125</v>
      </c>
      <c r="B75" s="9" t="s">
        <v>100</v>
      </c>
      <c r="C75" s="9" t="s">
        <v>262</v>
      </c>
      <c r="D75" s="9" t="s">
        <v>263</v>
      </c>
      <c r="E75" s="9">
        <v>0.96999997972090557</v>
      </c>
    </row>
    <row r="76" spans="1:5" ht="36.75" x14ac:dyDescent="0.25">
      <c r="A76" s="9" t="s">
        <v>125</v>
      </c>
      <c r="B76" s="9" t="s">
        <v>100</v>
      </c>
      <c r="C76" s="9" t="s">
        <v>264</v>
      </c>
      <c r="D76" s="9" t="s">
        <v>265</v>
      </c>
      <c r="E76" s="9">
        <v>0.96999997972090557</v>
      </c>
    </row>
    <row r="77" spans="1:5" ht="36.75" x14ac:dyDescent="0.25">
      <c r="A77" s="9" t="s">
        <v>125</v>
      </c>
      <c r="B77" s="9" t="s">
        <v>100</v>
      </c>
      <c r="C77" s="9" t="s">
        <v>266</v>
      </c>
      <c r="D77" s="9" t="s">
        <v>267</v>
      </c>
      <c r="E77" s="9">
        <v>0.96999997972090557</v>
      </c>
    </row>
    <row r="78" spans="1:5" ht="36.75" x14ac:dyDescent="0.25">
      <c r="A78" s="9" t="s">
        <v>125</v>
      </c>
      <c r="B78" s="9" t="s">
        <v>100</v>
      </c>
      <c r="C78" s="9" t="s">
        <v>268</v>
      </c>
      <c r="D78" s="9" t="s">
        <v>269</v>
      </c>
      <c r="E78" s="9">
        <v>0.96999997972090557</v>
      </c>
    </row>
    <row r="79" spans="1:5" ht="36.75" x14ac:dyDescent="0.25">
      <c r="A79" s="9" t="s">
        <v>125</v>
      </c>
      <c r="B79" s="9" t="s">
        <v>100</v>
      </c>
      <c r="C79" s="9" t="s">
        <v>270</v>
      </c>
      <c r="D79" s="9" t="s">
        <v>271</v>
      </c>
      <c r="E79" s="9">
        <v>0.96999997972090557</v>
      </c>
    </row>
    <row r="80" spans="1:5" ht="36.75" x14ac:dyDescent="0.25">
      <c r="A80" s="9" t="s">
        <v>125</v>
      </c>
      <c r="B80" s="9" t="s">
        <v>100</v>
      </c>
      <c r="C80" s="9" t="s">
        <v>272</v>
      </c>
      <c r="D80" s="9" t="s">
        <v>273</v>
      </c>
      <c r="E80" s="9">
        <v>1.0399999782574658</v>
      </c>
    </row>
    <row r="81" spans="1:5" ht="36.75" x14ac:dyDescent="0.25">
      <c r="A81" s="9" t="s">
        <v>125</v>
      </c>
      <c r="B81" s="9" t="s">
        <v>100</v>
      </c>
      <c r="C81" s="9" t="s">
        <v>274</v>
      </c>
      <c r="D81" s="9" t="s">
        <v>275</v>
      </c>
      <c r="E81" s="9">
        <v>0.96999997972090557</v>
      </c>
    </row>
    <row r="82" spans="1:5" ht="36.75" x14ac:dyDescent="0.25">
      <c r="A82" s="9" t="s">
        <v>125</v>
      </c>
      <c r="B82" s="9" t="s">
        <v>100</v>
      </c>
      <c r="C82" s="9" t="s">
        <v>276</v>
      </c>
      <c r="D82" s="9" t="s">
        <v>277</v>
      </c>
      <c r="E82" s="9">
        <v>1.6159999662154474</v>
      </c>
    </row>
    <row r="83" spans="1:5" ht="36.75" x14ac:dyDescent="0.25">
      <c r="A83" s="9" t="s">
        <v>125</v>
      </c>
      <c r="B83" s="9" t="s">
        <v>100</v>
      </c>
      <c r="C83" s="9" t="s">
        <v>278</v>
      </c>
      <c r="D83" s="9" t="s">
        <v>279</v>
      </c>
      <c r="E83" s="9">
        <v>0.29399999385355285</v>
      </c>
    </row>
    <row r="84" spans="1:5" ht="36.75" x14ac:dyDescent="0.25">
      <c r="A84" s="9" t="s">
        <v>125</v>
      </c>
      <c r="B84" s="9" t="s">
        <v>100</v>
      </c>
      <c r="C84" s="9" t="s">
        <v>280</v>
      </c>
      <c r="D84" s="9" t="s">
        <v>281</v>
      </c>
      <c r="E84" s="9">
        <v>0.29399999385355285</v>
      </c>
    </row>
    <row r="85" spans="1:5" ht="36.75" x14ac:dyDescent="0.25">
      <c r="A85" s="9" t="s">
        <v>125</v>
      </c>
      <c r="B85" s="9" t="s">
        <v>100</v>
      </c>
      <c r="C85" s="9" t="s">
        <v>282</v>
      </c>
      <c r="D85" s="9" t="s">
        <v>283</v>
      </c>
      <c r="E85" s="9">
        <v>0.29399999385355285</v>
      </c>
    </row>
    <row r="86" spans="1:5" ht="36.75" x14ac:dyDescent="0.25">
      <c r="A86" s="9" t="s">
        <v>125</v>
      </c>
      <c r="B86" s="9" t="s">
        <v>100</v>
      </c>
      <c r="C86" s="9" t="s">
        <v>284</v>
      </c>
      <c r="D86" s="9" t="s">
        <v>285</v>
      </c>
      <c r="E86" s="9">
        <v>0.96999997972090557</v>
      </c>
    </row>
    <row r="87" spans="1:5" ht="36.75" x14ac:dyDescent="0.25">
      <c r="A87" s="9" t="s">
        <v>125</v>
      </c>
      <c r="B87" s="9" t="s">
        <v>100</v>
      </c>
      <c r="C87" s="9" t="s">
        <v>286</v>
      </c>
      <c r="D87" s="9" t="s">
        <v>287</v>
      </c>
      <c r="E87" s="9">
        <v>0.96999997972090557</v>
      </c>
    </row>
    <row r="88" spans="1:5" ht="36.75" x14ac:dyDescent="0.25">
      <c r="A88" s="9" t="s">
        <v>125</v>
      </c>
      <c r="B88" s="9" t="s">
        <v>100</v>
      </c>
      <c r="C88" s="9" t="s">
        <v>288</v>
      </c>
      <c r="D88" s="9" t="s">
        <v>289</v>
      </c>
      <c r="E88" s="9">
        <v>0.96999997972090557</v>
      </c>
    </row>
    <row r="89" spans="1:5" ht="36.75" x14ac:dyDescent="0.25">
      <c r="A89" s="9" t="s">
        <v>125</v>
      </c>
      <c r="B89" s="9" t="s">
        <v>100</v>
      </c>
      <c r="C89" s="9" t="s">
        <v>290</v>
      </c>
      <c r="D89" s="9" t="s">
        <v>291</v>
      </c>
      <c r="E89" s="9">
        <v>0.96999997972090557</v>
      </c>
    </row>
    <row r="90" spans="1:5" ht="36.75" x14ac:dyDescent="0.25">
      <c r="A90" s="9" t="s">
        <v>125</v>
      </c>
      <c r="B90" s="9" t="s">
        <v>100</v>
      </c>
      <c r="C90" s="9" t="s">
        <v>292</v>
      </c>
      <c r="D90" s="9" t="s">
        <v>293</v>
      </c>
      <c r="E90" s="9">
        <v>0.29399999385355285</v>
      </c>
    </row>
    <row r="91" spans="1:5" ht="36.75" x14ac:dyDescent="0.25">
      <c r="A91" s="9" t="s">
        <v>125</v>
      </c>
      <c r="B91" s="9" t="s">
        <v>100</v>
      </c>
      <c r="C91" s="9" t="s">
        <v>294</v>
      </c>
      <c r="D91" s="9" t="s">
        <v>295</v>
      </c>
      <c r="E91" s="9">
        <v>0.29399999385355285</v>
      </c>
    </row>
    <row r="92" spans="1:5" ht="36.75" x14ac:dyDescent="0.25">
      <c r="A92" s="9" t="s">
        <v>125</v>
      </c>
      <c r="B92" s="9" t="s">
        <v>100</v>
      </c>
      <c r="C92" s="9" t="s">
        <v>296</v>
      </c>
      <c r="D92" s="9" t="s">
        <v>297</v>
      </c>
      <c r="E92" s="9">
        <v>0.29399999385355285</v>
      </c>
    </row>
    <row r="93" spans="1:5" ht="36.75" x14ac:dyDescent="0.25">
      <c r="A93" s="9" t="s">
        <v>125</v>
      </c>
      <c r="B93" s="9" t="s">
        <v>100</v>
      </c>
      <c r="C93" s="9" t="s">
        <v>298</v>
      </c>
      <c r="D93" s="9" t="s">
        <v>299</v>
      </c>
      <c r="E93" s="9">
        <v>0.29399999385355285</v>
      </c>
    </row>
    <row r="94" spans="1:5" ht="36.75" x14ac:dyDescent="0.25">
      <c r="A94" s="9" t="s">
        <v>125</v>
      </c>
      <c r="B94" s="9" t="s">
        <v>100</v>
      </c>
      <c r="C94" s="9" t="s">
        <v>300</v>
      </c>
      <c r="D94" s="9" t="s">
        <v>301</v>
      </c>
      <c r="E94" s="9">
        <v>0.29399999385355285</v>
      </c>
    </row>
    <row r="95" spans="1:5" ht="36.75" x14ac:dyDescent="0.25">
      <c r="A95" s="9" t="s">
        <v>125</v>
      </c>
      <c r="B95" s="9" t="s">
        <v>100</v>
      </c>
      <c r="C95" s="9" t="s">
        <v>302</v>
      </c>
      <c r="D95" s="9" t="s">
        <v>303</v>
      </c>
      <c r="E95" s="9">
        <v>0.96999997972090557</v>
      </c>
    </row>
    <row r="96" spans="1:5" ht="36.75" x14ac:dyDescent="0.25">
      <c r="A96" s="9" t="s">
        <v>125</v>
      </c>
      <c r="B96" s="9" t="s">
        <v>100</v>
      </c>
      <c r="C96" s="9" t="s">
        <v>304</v>
      </c>
      <c r="D96" s="9" t="s">
        <v>305</v>
      </c>
      <c r="E96" s="9">
        <v>1.0399999782574658</v>
      </c>
    </row>
    <row r="97" spans="1:5" ht="36.75" x14ac:dyDescent="0.25">
      <c r="A97" s="9" t="s">
        <v>125</v>
      </c>
      <c r="B97" s="9" t="s">
        <v>100</v>
      </c>
      <c r="C97" s="9" t="s">
        <v>306</v>
      </c>
      <c r="D97" s="9" t="s">
        <v>307</v>
      </c>
      <c r="E97" s="9">
        <v>0.96999997972090557</v>
      </c>
    </row>
    <row r="98" spans="1:5" ht="36.75" x14ac:dyDescent="0.25">
      <c r="A98" s="9" t="s">
        <v>125</v>
      </c>
      <c r="B98" s="9" t="s">
        <v>100</v>
      </c>
      <c r="C98" s="9" t="s">
        <v>308</v>
      </c>
      <c r="D98" s="9" t="s">
        <v>309</v>
      </c>
      <c r="E98" s="9">
        <v>0.96999997972090557</v>
      </c>
    </row>
    <row r="99" spans="1:5" ht="36.75" x14ac:dyDescent="0.25">
      <c r="A99" s="9" t="s">
        <v>125</v>
      </c>
      <c r="B99" s="9" t="s">
        <v>100</v>
      </c>
      <c r="C99" s="9" t="s">
        <v>310</v>
      </c>
      <c r="D99" s="9" t="s">
        <v>311</v>
      </c>
      <c r="E99" s="9">
        <v>0.29399999385355285</v>
      </c>
    </row>
    <row r="100" spans="1:5" ht="36.75" x14ac:dyDescent="0.25">
      <c r="A100" s="9" t="s">
        <v>125</v>
      </c>
      <c r="B100" s="9" t="s">
        <v>100</v>
      </c>
      <c r="C100" s="9" t="s">
        <v>312</v>
      </c>
      <c r="D100" s="9" t="s">
        <v>313</v>
      </c>
      <c r="E100" s="9">
        <v>0.96999997972090557</v>
      </c>
    </row>
    <row r="101" spans="1:5" ht="36.75" x14ac:dyDescent="0.25">
      <c r="A101" s="9" t="s">
        <v>125</v>
      </c>
      <c r="B101" s="9" t="s">
        <v>100</v>
      </c>
      <c r="C101" s="9" t="s">
        <v>314</v>
      </c>
      <c r="D101" s="9" t="s">
        <v>315</v>
      </c>
      <c r="E101" s="9">
        <v>0.96999997972090557</v>
      </c>
    </row>
    <row r="102" spans="1:5" ht="36.75" x14ac:dyDescent="0.25">
      <c r="A102" s="9" t="s">
        <v>125</v>
      </c>
      <c r="B102" s="9" t="s">
        <v>100</v>
      </c>
      <c r="C102" s="9" t="s">
        <v>316</v>
      </c>
      <c r="D102" s="9" t="s">
        <v>317</v>
      </c>
      <c r="E102" s="9">
        <v>0.29399999385355285</v>
      </c>
    </row>
    <row r="103" spans="1:5" ht="36.75" x14ac:dyDescent="0.25">
      <c r="A103" s="9" t="s">
        <v>125</v>
      </c>
      <c r="B103" s="9" t="s">
        <v>100</v>
      </c>
      <c r="C103" s="9" t="s">
        <v>318</v>
      </c>
      <c r="D103" s="9" t="s">
        <v>319</v>
      </c>
      <c r="E103" s="9">
        <v>0.96999997972090557</v>
      </c>
    </row>
    <row r="104" spans="1:5" ht="36.75" x14ac:dyDescent="0.25">
      <c r="A104" s="9" t="s">
        <v>125</v>
      </c>
      <c r="B104" s="9" t="s">
        <v>100</v>
      </c>
      <c r="C104" s="9" t="s">
        <v>320</v>
      </c>
      <c r="D104" s="9" t="s">
        <v>321</v>
      </c>
      <c r="E104" s="9">
        <v>0.29399999385355285</v>
      </c>
    </row>
    <row r="105" spans="1:5" ht="36.75" x14ac:dyDescent="0.25">
      <c r="A105" s="9" t="s">
        <v>125</v>
      </c>
      <c r="B105" s="9" t="s">
        <v>100</v>
      </c>
      <c r="C105" s="9" t="s">
        <v>322</v>
      </c>
      <c r="D105" s="9" t="s">
        <v>323</v>
      </c>
      <c r="E105" s="9">
        <v>0.29399999385355285</v>
      </c>
    </row>
    <row r="106" spans="1:5" ht="36.75" x14ac:dyDescent="0.25">
      <c r="A106" s="9" t="s">
        <v>125</v>
      </c>
      <c r="B106" s="9" t="s">
        <v>100</v>
      </c>
      <c r="C106" s="9" t="s">
        <v>324</v>
      </c>
      <c r="D106" s="9" t="s">
        <v>325</v>
      </c>
      <c r="E106" s="9">
        <v>0.96999997972090557</v>
      </c>
    </row>
    <row r="107" spans="1:5" ht="36.75" x14ac:dyDescent="0.25">
      <c r="A107" s="9" t="s">
        <v>125</v>
      </c>
      <c r="B107" s="9" t="s">
        <v>100</v>
      </c>
      <c r="C107" s="9" t="s">
        <v>326</v>
      </c>
      <c r="D107" s="9" t="s">
        <v>327</v>
      </c>
      <c r="E107" s="9">
        <v>0.96999997972090557</v>
      </c>
    </row>
    <row r="108" spans="1:5" ht="36.75" x14ac:dyDescent="0.25">
      <c r="A108" s="9" t="s">
        <v>125</v>
      </c>
      <c r="B108" s="9" t="s">
        <v>100</v>
      </c>
      <c r="C108" s="9" t="s">
        <v>328</v>
      </c>
      <c r="D108" s="9" t="s">
        <v>329</v>
      </c>
      <c r="E108" s="9">
        <v>0.96999997972090557</v>
      </c>
    </row>
    <row r="109" spans="1:5" ht="36.75" x14ac:dyDescent="0.25">
      <c r="A109" s="9" t="s">
        <v>125</v>
      </c>
      <c r="B109" s="9" t="s">
        <v>100</v>
      </c>
      <c r="C109" s="9" t="s">
        <v>330</v>
      </c>
      <c r="D109" s="9" t="s">
        <v>331</v>
      </c>
      <c r="E109" s="9">
        <v>0.96999997972090557</v>
      </c>
    </row>
    <row r="110" spans="1:5" ht="36.75" x14ac:dyDescent="0.25">
      <c r="A110" s="9" t="s">
        <v>125</v>
      </c>
      <c r="B110" s="9" t="s">
        <v>100</v>
      </c>
      <c r="C110" s="9" t="s">
        <v>332</v>
      </c>
      <c r="D110" s="9" t="s">
        <v>333</v>
      </c>
      <c r="E110" s="9">
        <v>0.29399999385355285</v>
      </c>
    </row>
    <row r="111" spans="1:5" ht="36.75" x14ac:dyDescent="0.25">
      <c r="A111" s="9" t="s">
        <v>125</v>
      </c>
      <c r="B111" s="9" t="s">
        <v>100</v>
      </c>
      <c r="C111" s="9" t="s">
        <v>334</v>
      </c>
      <c r="D111" s="9" t="s">
        <v>335</v>
      </c>
      <c r="E111" s="9">
        <v>0.96999997972090557</v>
      </c>
    </row>
    <row r="112" spans="1:5" ht="36.75" x14ac:dyDescent="0.25">
      <c r="A112" s="9" t="s">
        <v>125</v>
      </c>
      <c r="B112" s="9" t="s">
        <v>100</v>
      </c>
      <c r="C112" s="9" t="s">
        <v>336</v>
      </c>
      <c r="D112" s="9" t="s">
        <v>337</v>
      </c>
      <c r="E112" s="9">
        <v>0.96999997972090557</v>
      </c>
    </row>
    <row r="113" spans="1:5" ht="36.75" x14ac:dyDescent="0.25">
      <c r="A113" s="9" t="s">
        <v>125</v>
      </c>
      <c r="B113" s="9" t="s">
        <v>100</v>
      </c>
      <c r="C113" s="9" t="s">
        <v>338</v>
      </c>
      <c r="D113" s="9" t="s">
        <v>339</v>
      </c>
      <c r="E113" s="9">
        <v>0.96999997972090557</v>
      </c>
    </row>
    <row r="114" spans="1:5" ht="36.75" x14ac:dyDescent="0.25">
      <c r="A114" s="9" t="s">
        <v>125</v>
      </c>
      <c r="B114" s="9" t="s">
        <v>100</v>
      </c>
      <c r="C114" s="9" t="s">
        <v>340</v>
      </c>
      <c r="D114" s="9" t="s">
        <v>341</v>
      </c>
      <c r="E114" s="9">
        <v>0.96999997972090557</v>
      </c>
    </row>
    <row r="115" spans="1:5" ht="36.75" x14ac:dyDescent="0.25">
      <c r="A115" s="9" t="s">
        <v>125</v>
      </c>
      <c r="B115" s="9" t="s">
        <v>100</v>
      </c>
      <c r="C115" s="9" t="s">
        <v>342</v>
      </c>
      <c r="D115" s="9" t="s">
        <v>343</v>
      </c>
      <c r="E115" s="9">
        <v>0.96999997972090557</v>
      </c>
    </row>
    <row r="116" spans="1:5" ht="36.75" x14ac:dyDescent="0.25">
      <c r="A116" s="9" t="s">
        <v>125</v>
      </c>
      <c r="B116" s="9" t="s">
        <v>100</v>
      </c>
      <c r="C116" s="9" t="s">
        <v>344</v>
      </c>
      <c r="D116" s="9" t="s">
        <v>345</v>
      </c>
      <c r="E116" s="9">
        <v>0.29399999385355285</v>
      </c>
    </row>
    <row r="117" spans="1:5" ht="36.75" x14ac:dyDescent="0.25">
      <c r="A117" s="9" t="s">
        <v>125</v>
      </c>
      <c r="B117" s="9" t="s">
        <v>100</v>
      </c>
      <c r="C117" s="9" t="s">
        <v>346</v>
      </c>
      <c r="D117" s="9" t="s">
        <v>347</v>
      </c>
      <c r="E117" s="9">
        <v>0.96999997972090557</v>
      </c>
    </row>
    <row r="118" spans="1:5" ht="36.75" x14ac:dyDescent="0.25">
      <c r="A118" s="9" t="s">
        <v>125</v>
      </c>
      <c r="B118" s="9" t="s">
        <v>100</v>
      </c>
      <c r="C118" s="9" t="s">
        <v>348</v>
      </c>
      <c r="D118" s="9" t="s">
        <v>349</v>
      </c>
      <c r="E118" s="9">
        <v>0.96999997972090557</v>
      </c>
    </row>
    <row r="119" spans="1:5" ht="36.75" x14ac:dyDescent="0.25">
      <c r="A119" s="9" t="s">
        <v>125</v>
      </c>
      <c r="B119" s="9" t="s">
        <v>100</v>
      </c>
      <c r="C119" s="9" t="s">
        <v>350</v>
      </c>
      <c r="D119" s="9" t="s">
        <v>351</v>
      </c>
      <c r="E119" s="9">
        <v>0.96999997972090557</v>
      </c>
    </row>
    <row r="120" spans="1:5" ht="36.75" x14ac:dyDescent="0.25">
      <c r="A120" s="9" t="s">
        <v>125</v>
      </c>
      <c r="B120" s="9" t="s">
        <v>100</v>
      </c>
      <c r="C120" s="9" t="s">
        <v>352</v>
      </c>
      <c r="D120" s="9" t="s">
        <v>353</v>
      </c>
      <c r="E120" s="9">
        <v>0.29399999385355285</v>
      </c>
    </row>
    <row r="121" spans="1:5" ht="36.75" x14ac:dyDescent="0.25">
      <c r="A121" s="9" t="s">
        <v>125</v>
      </c>
      <c r="B121" s="9" t="s">
        <v>100</v>
      </c>
      <c r="C121" s="9" t="s">
        <v>354</v>
      </c>
      <c r="D121" s="9" t="s">
        <v>355</v>
      </c>
      <c r="E121" s="9">
        <v>0.96999997972090557</v>
      </c>
    </row>
    <row r="122" spans="1:5" ht="36.75" x14ac:dyDescent="0.25">
      <c r="A122" s="9" t="s">
        <v>125</v>
      </c>
      <c r="B122" s="9" t="s">
        <v>100</v>
      </c>
      <c r="C122" s="9" t="s">
        <v>356</v>
      </c>
      <c r="D122" s="9" t="s">
        <v>357</v>
      </c>
      <c r="E122" s="9">
        <v>0.96999997972090557</v>
      </c>
    </row>
    <row r="123" spans="1:5" ht="36.75" x14ac:dyDescent="0.25">
      <c r="A123" s="9" t="s">
        <v>125</v>
      </c>
      <c r="B123" s="9" t="s">
        <v>100</v>
      </c>
      <c r="C123" s="9" t="s">
        <v>358</v>
      </c>
      <c r="D123" s="9" t="s">
        <v>359</v>
      </c>
      <c r="E123" s="9">
        <v>0.96999997972090557</v>
      </c>
    </row>
    <row r="124" spans="1:5" ht="36.75" x14ac:dyDescent="0.25">
      <c r="A124" s="9" t="s">
        <v>125</v>
      </c>
      <c r="B124" s="9" t="s">
        <v>100</v>
      </c>
      <c r="C124" s="9" t="s">
        <v>360</v>
      </c>
      <c r="D124" s="9" t="s">
        <v>361</v>
      </c>
      <c r="E124" s="9">
        <v>0.96999997972090557</v>
      </c>
    </row>
    <row r="125" spans="1:5" ht="36.75" x14ac:dyDescent="0.25">
      <c r="A125" s="9" t="s">
        <v>125</v>
      </c>
      <c r="B125" s="9" t="s">
        <v>100</v>
      </c>
      <c r="C125" s="9" t="s">
        <v>362</v>
      </c>
      <c r="D125" s="9" t="s">
        <v>363</v>
      </c>
      <c r="E125" s="9">
        <v>1.6159999662154474</v>
      </c>
    </row>
    <row r="126" spans="1:5" ht="36.75" x14ac:dyDescent="0.25">
      <c r="A126" s="9" t="s">
        <v>125</v>
      </c>
      <c r="B126" s="9" t="s">
        <v>100</v>
      </c>
      <c r="C126" s="9" t="s">
        <v>364</v>
      </c>
      <c r="D126" s="9" t="s">
        <v>365</v>
      </c>
      <c r="E126" s="9">
        <v>0.29399999385355285</v>
      </c>
    </row>
    <row r="127" spans="1:5" ht="36.75" x14ac:dyDescent="0.25">
      <c r="A127" s="9" t="s">
        <v>125</v>
      </c>
      <c r="B127" s="9" t="s">
        <v>100</v>
      </c>
      <c r="C127" s="9" t="s">
        <v>366</v>
      </c>
      <c r="D127" s="9" t="s">
        <v>367</v>
      </c>
      <c r="E127" s="9">
        <v>0.96999997972090557</v>
      </c>
    </row>
    <row r="128" spans="1:5" x14ac:dyDescent="0.25">
      <c r="A128" s="1" t="s">
        <v>62</v>
      </c>
      <c r="B128" s="1" t="s">
        <v>62</v>
      </c>
      <c r="C128" s="1">
        <f>SUBTOTAL(103,Elements8_91[Elemento])</f>
        <v>121</v>
      </c>
      <c r="D128" s="1" t="s">
        <v>62</v>
      </c>
      <c r="E128" s="1">
        <f>SUBTOTAL(109,Elements8_91[Totais:])</f>
        <v>95.507998003282736</v>
      </c>
    </row>
    <row r="131" spans="1:5" x14ac:dyDescent="0.25">
      <c r="A131" s="21" t="s">
        <v>53</v>
      </c>
      <c r="B131" s="21" t="s">
        <v>53</v>
      </c>
      <c r="C131" s="21" t="s">
        <v>53</v>
      </c>
      <c r="D131" s="21" t="s">
        <v>53</v>
      </c>
      <c r="E131" s="21" t="s">
        <v>53</v>
      </c>
    </row>
    <row r="132" spans="1:5" x14ac:dyDescent="0.25">
      <c r="A132" s="21" t="s">
        <v>53</v>
      </c>
      <c r="B132" s="21" t="s">
        <v>53</v>
      </c>
      <c r="C132" s="21" t="s">
        <v>53</v>
      </c>
      <c r="D132" s="21" t="s">
        <v>53</v>
      </c>
      <c r="E132" s="21" t="s">
        <v>53</v>
      </c>
    </row>
    <row r="134" spans="1:5" x14ac:dyDescent="0.25">
      <c r="A134" s="16" t="s">
        <v>82</v>
      </c>
      <c r="B134" s="16" t="s">
        <v>82</v>
      </c>
      <c r="C134" s="16" t="s">
        <v>82</v>
      </c>
      <c r="D134" s="16" t="s">
        <v>82</v>
      </c>
      <c r="E134" s="16" t="s">
        <v>82</v>
      </c>
    </row>
    <row r="135" spans="1:5" x14ac:dyDescent="0.25">
      <c r="A135" s="22" t="s">
        <v>62</v>
      </c>
      <c r="B135" s="22" t="s">
        <v>62</v>
      </c>
      <c r="C135" s="22" t="s">
        <v>62</v>
      </c>
      <c r="D135" s="22" t="s">
        <v>62</v>
      </c>
      <c r="E135" s="22" t="s">
        <v>62</v>
      </c>
    </row>
    <row r="136" spans="1:5" x14ac:dyDescent="0.25">
      <c r="A136" s="8" t="s">
        <v>120</v>
      </c>
      <c r="B136" s="8" t="s">
        <v>121</v>
      </c>
      <c r="C136" s="8" t="s">
        <v>122</v>
      </c>
      <c r="D136" s="8" t="s">
        <v>123</v>
      </c>
      <c r="E136" s="8" t="s">
        <v>124</v>
      </c>
    </row>
    <row r="137" spans="1:5" ht="36.75" x14ac:dyDescent="0.25">
      <c r="A137" s="9" t="s">
        <v>125</v>
      </c>
      <c r="B137" s="9" t="s">
        <v>100</v>
      </c>
      <c r="C137" s="9" t="s">
        <v>2177</v>
      </c>
      <c r="D137" s="9" t="s">
        <v>2178</v>
      </c>
      <c r="E137" s="9">
        <v>0.30999999351905227</v>
      </c>
    </row>
    <row r="138" spans="1:5" ht="36.75" x14ac:dyDescent="0.25">
      <c r="A138" s="9" t="s">
        <v>125</v>
      </c>
      <c r="B138" s="9" t="s">
        <v>100</v>
      </c>
      <c r="C138" s="9" t="s">
        <v>2177</v>
      </c>
      <c r="D138" s="9" t="s">
        <v>2179</v>
      </c>
      <c r="E138" s="9">
        <v>0.30999999351905227</v>
      </c>
    </row>
    <row r="139" spans="1:5" ht="36.75" x14ac:dyDescent="0.25">
      <c r="A139" s="9" t="s">
        <v>125</v>
      </c>
      <c r="B139" s="9" t="s">
        <v>100</v>
      </c>
      <c r="C139" s="9" t="s">
        <v>2177</v>
      </c>
      <c r="D139" s="9" t="s">
        <v>2180</v>
      </c>
      <c r="E139" s="9">
        <v>0.38999999184654971</v>
      </c>
    </row>
    <row r="140" spans="1:5" ht="36.75" x14ac:dyDescent="0.25">
      <c r="A140" s="9" t="s">
        <v>125</v>
      </c>
      <c r="B140" s="9" t="s">
        <v>100</v>
      </c>
      <c r="C140" s="9" t="s">
        <v>2177</v>
      </c>
      <c r="D140" s="9" t="s">
        <v>2181</v>
      </c>
      <c r="E140" s="9">
        <v>1.5199999682224501</v>
      </c>
    </row>
    <row r="141" spans="1:5" ht="36.75" x14ac:dyDescent="0.25">
      <c r="A141" s="9" t="s">
        <v>125</v>
      </c>
      <c r="B141" s="9" t="s">
        <v>100</v>
      </c>
      <c r="C141" s="9" t="s">
        <v>2177</v>
      </c>
      <c r="D141" s="9" t="s">
        <v>2182</v>
      </c>
      <c r="E141" s="9">
        <v>0.38999999184654971</v>
      </c>
    </row>
    <row r="142" spans="1:5" ht="36.75" x14ac:dyDescent="0.25">
      <c r="A142" s="9" t="s">
        <v>125</v>
      </c>
      <c r="B142" s="9" t="s">
        <v>100</v>
      </c>
      <c r="C142" s="9" t="s">
        <v>2177</v>
      </c>
      <c r="D142" s="9" t="s">
        <v>2183</v>
      </c>
      <c r="E142" s="9">
        <v>0.4599999903831099</v>
      </c>
    </row>
    <row r="143" spans="1:5" ht="36.75" x14ac:dyDescent="0.25">
      <c r="A143" s="9" t="s">
        <v>125</v>
      </c>
      <c r="B143" s="9" t="s">
        <v>100</v>
      </c>
      <c r="C143" s="9" t="s">
        <v>2177</v>
      </c>
      <c r="D143" s="9" t="s">
        <v>2184</v>
      </c>
      <c r="E143" s="9">
        <v>3.5599999255736332</v>
      </c>
    </row>
    <row r="144" spans="1:5" ht="36.75" x14ac:dyDescent="0.25">
      <c r="A144" s="9" t="s">
        <v>125</v>
      </c>
      <c r="B144" s="9" t="s">
        <v>100</v>
      </c>
      <c r="C144" s="9" t="s">
        <v>2177</v>
      </c>
      <c r="D144" s="9" t="s">
        <v>2185</v>
      </c>
      <c r="E144" s="9">
        <v>1.5199999682224501</v>
      </c>
    </row>
    <row r="145" spans="1:5" ht="36.75" x14ac:dyDescent="0.25">
      <c r="A145" s="9" t="s">
        <v>125</v>
      </c>
      <c r="B145" s="9" t="s">
        <v>100</v>
      </c>
      <c r="C145" s="9" t="s">
        <v>2177</v>
      </c>
      <c r="D145" s="9" t="s">
        <v>2186</v>
      </c>
      <c r="E145" s="9">
        <v>3.7999999205561248</v>
      </c>
    </row>
    <row r="146" spans="1:5" ht="36.75" x14ac:dyDescent="0.25">
      <c r="A146" s="9" t="s">
        <v>125</v>
      </c>
      <c r="B146" s="9" t="s">
        <v>100</v>
      </c>
      <c r="C146" s="9" t="s">
        <v>2177</v>
      </c>
      <c r="D146" s="9" t="s">
        <v>2187</v>
      </c>
      <c r="E146" s="9">
        <v>0.78999998348403655</v>
      </c>
    </row>
    <row r="147" spans="1:5" ht="36.75" x14ac:dyDescent="0.25">
      <c r="A147" s="9" t="s">
        <v>125</v>
      </c>
      <c r="B147" s="9" t="s">
        <v>100</v>
      </c>
      <c r="C147" s="9" t="s">
        <v>2177</v>
      </c>
      <c r="D147" s="9" t="s">
        <v>2188</v>
      </c>
      <c r="E147" s="9">
        <v>1.8699999609052511</v>
      </c>
    </row>
    <row r="148" spans="1:5" ht="36.75" x14ac:dyDescent="0.25">
      <c r="A148" s="9" t="s">
        <v>125</v>
      </c>
      <c r="B148" s="9" t="s">
        <v>100</v>
      </c>
      <c r="C148" s="9" t="s">
        <v>2177</v>
      </c>
      <c r="D148" s="9" t="s">
        <v>2189</v>
      </c>
      <c r="E148" s="9">
        <v>1.4999999686405758</v>
      </c>
    </row>
    <row r="149" spans="1:5" ht="36.75" x14ac:dyDescent="0.25">
      <c r="A149" s="9" t="s">
        <v>125</v>
      </c>
      <c r="B149" s="9" t="s">
        <v>100</v>
      </c>
      <c r="C149" s="9" t="s">
        <v>2177</v>
      </c>
      <c r="D149" s="9" t="s">
        <v>2190</v>
      </c>
      <c r="E149" s="9">
        <v>1.5199999682224501</v>
      </c>
    </row>
    <row r="150" spans="1:5" ht="36.75" x14ac:dyDescent="0.25">
      <c r="A150" s="9" t="s">
        <v>125</v>
      </c>
      <c r="B150" s="9" t="s">
        <v>100</v>
      </c>
      <c r="C150" s="9" t="s">
        <v>2177</v>
      </c>
      <c r="D150" s="9" t="s">
        <v>2191</v>
      </c>
      <c r="E150" s="9">
        <v>0.30999999351905227</v>
      </c>
    </row>
    <row r="151" spans="1:5" ht="36.75" x14ac:dyDescent="0.25">
      <c r="A151" s="9" t="s">
        <v>125</v>
      </c>
      <c r="B151" s="9" t="s">
        <v>100</v>
      </c>
      <c r="C151" s="9" t="s">
        <v>2177</v>
      </c>
      <c r="D151" s="9" t="s">
        <v>2192</v>
      </c>
      <c r="E151" s="9">
        <v>0.30999999351905227</v>
      </c>
    </row>
    <row r="152" spans="1:5" ht="36.75" x14ac:dyDescent="0.25">
      <c r="A152" s="9" t="s">
        <v>125</v>
      </c>
      <c r="B152" s="9" t="s">
        <v>100</v>
      </c>
      <c r="C152" s="9" t="s">
        <v>2177</v>
      </c>
      <c r="D152" s="9" t="s">
        <v>2193</v>
      </c>
      <c r="E152" s="9">
        <v>0.47999998996498416</v>
      </c>
    </row>
    <row r="153" spans="1:5" ht="36.75" x14ac:dyDescent="0.25">
      <c r="A153" s="9" t="s">
        <v>125</v>
      </c>
      <c r="B153" s="9" t="s">
        <v>100</v>
      </c>
      <c r="C153" s="9" t="s">
        <v>2177</v>
      </c>
      <c r="D153" s="9" t="s">
        <v>2194</v>
      </c>
      <c r="E153" s="9">
        <v>0.83999998243872231</v>
      </c>
    </row>
    <row r="154" spans="1:5" ht="36.75" x14ac:dyDescent="0.25">
      <c r="A154" s="9" t="s">
        <v>125</v>
      </c>
      <c r="B154" s="9" t="s">
        <v>100</v>
      </c>
      <c r="C154" s="9" t="s">
        <v>2177</v>
      </c>
      <c r="D154" s="9" t="s">
        <v>2195</v>
      </c>
      <c r="E154" s="9">
        <v>0.30999999351905227</v>
      </c>
    </row>
    <row r="155" spans="1:5" ht="36.75" x14ac:dyDescent="0.25">
      <c r="A155" s="9" t="s">
        <v>125</v>
      </c>
      <c r="B155" s="9" t="s">
        <v>100</v>
      </c>
      <c r="C155" s="9" t="s">
        <v>2177</v>
      </c>
      <c r="D155" s="9" t="s">
        <v>2196</v>
      </c>
      <c r="E155" s="9">
        <v>0.30999999351905227</v>
      </c>
    </row>
    <row r="156" spans="1:5" ht="36.75" x14ac:dyDescent="0.25">
      <c r="A156" s="9" t="s">
        <v>125</v>
      </c>
      <c r="B156" s="9" t="s">
        <v>100</v>
      </c>
      <c r="C156" s="9" t="s">
        <v>2177</v>
      </c>
      <c r="D156" s="9" t="s">
        <v>2197</v>
      </c>
      <c r="E156" s="9">
        <v>0.30999999351905227</v>
      </c>
    </row>
    <row r="157" spans="1:5" ht="36.75" x14ac:dyDescent="0.25">
      <c r="A157" s="9" t="s">
        <v>125</v>
      </c>
      <c r="B157" s="9" t="s">
        <v>100</v>
      </c>
      <c r="C157" s="9" t="s">
        <v>2177</v>
      </c>
      <c r="D157" s="9" t="s">
        <v>2198</v>
      </c>
      <c r="E157" s="9">
        <v>0.41999999121936116</v>
      </c>
    </row>
    <row r="158" spans="1:5" ht="36.75" x14ac:dyDescent="0.25">
      <c r="A158" s="9" t="s">
        <v>125</v>
      </c>
      <c r="B158" s="9" t="s">
        <v>100</v>
      </c>
      <c r="C158" s="9" t="s">
        <v>2177</v>
      </c>
      <c r="D158" s="9" t="s">
        <v>2199</v>
      </c>
      <c r="E158" s="9">
        <v>0.59999998745623029</v>
      </c>
    </row>
    <row r="159" spans="1:5" ht="36.75" x14ac:dyDescent="0.25">
      <c r="A159" s="9" t="s">
        <v>125</v>
      </c>
      <c r="B159" s="9" t="s">
        <v>100</v>
      </c>
      <c r="C159" s="9" t="s">
        <v>2177</v>
      </c>
      <c r="D159" s="9" t="s">
        <v>2200</v>
      </c>
      <c r="E159" s="9">
        <v>0.29999999372811514</v>
      </c>
    </row>
    <row r="160" spans="1:5" ht="36.75" x14ac:dyDescent="0.25">
      <c r="A160" s="9" t="s">
        <v>125</v>
      </c>
      <c r="B160" s="9" t="s">
        <v>100</v>
      </c>
      <c r="C160" s="9" t="s">
        <v>2177</v>
      </c>
      <c r="D160" s="9" t="s">
        <v>2201</v>
      </c>
      <c r="E160" s="9">
        <v>0.58999998766529316</v>
      </c>
    </row>
    <row r="161" spans="1:5" ht="36.75" x14ac:dyDescent="0.25">
      <c r="A161" s="9" t="s">
        <v>125</v>
      </c>
      <c r="B161" s="9" t="s">
        <v>100</v>
      </c>
      <c r="C161" s="9" t="s">
        <v>2177</v>
      </c>
      <c r="D161" s="9" t="s">
        <v>2202</v>
      </c>
      <c r="E161" s="9">
        <v>0.73999998452935067</v>
      </c>
    </row>
    <row r="162" spans="1:5" ht="36.75" x14ac:dyDescent="0.25">
      <c r="A162" s="9" t="s">
        <v>125</v>
      </c>
      <c r="B162" s="9" t="s">
        <v>100</v>
      </c>
      <c r="C162" s="9" t="s">
        <v>2177</v>
      </c>
      <c r="D162" s="9" t="s">
        <v>2203</v>
      </c>
      <c r="E162" s="9">
        <v>1.9499999592327484</v>
      </c>
    </row>
    <row r="163" spans="1:5" ht="36.75" x14ac:dyDescent="0.25">
      <c r="A163" s="9" t="s">
        <v>125</v>
      </c>
      <c r="B163" s="9" t="s">
        <v>100</v>
      </c>
      <c r="C163" s="9" t="s">
        <v>2177</v>
      </c>
      <c r="D163" s="9" t="s">
        <v>2204</v>
      </c>
      <c r="E163" s="9">
        <v>0.2499999947734293</v>
      </c>
    </row>
    <row r="164" spans="1:5" ht="36.75" x14ac:dyDescent="0.25">
      <c r="A164" s="9" t="s">
        <v>125</v>
      </c>
      <c r="B164" s="9" t="s">
        <v>100</v>
      </c>
      <c r="C164" s="9" t="s">
        <v>2177</v>
      </c>
      <c r="D164" s="9" t="s">
        <v>2205</v>
      </c>
      <c r="E164" s="9">
        <v>0.36999999226467534</v>
      </c>
    </row>
    <row r="165" spans="1:5" ht="36.75" x14ac:dyDescent="0.25">
      <c r="A165" s="9" t="s">
        <v>125</v>
      </c>
      <c r="B165" s="9" t="s">
        <v>100</v>
      </c>
      <c r="C165" s="9" t="s">
        <v>2177</v>
      </c>
      <c r="D165" s="9" t="s">
        <v>2206</v>
      </c>
      <c r="E165" s="9">
        <v>0.22999999519155495</v>
      </c>
    </row>
    <row r="166" spans="1:5" ht="36.75" x14ac:dyDescent="0.25">
      <c r="A166" s="9" t="s">
        <v>125</v>
      </c>
      <c r="B166" s="9" t="s">
        <v>100</v>
      </c>
      <c r="C166" s="9" t="s">
        <v>2177</v>
      </c>
      <c r="D166" s="9" t="s">
        <v>2207</v>
      </c>
      <c r="E166" s="9">
        <v>0.36999999226467534</v>
      </c>
    </row>
    <row r="167" spans="1:5" ht="36.75" x14ac:dyDescent="0.25">
      <c r="A167" s="9" t="s">
        <v>125</v>
      </c>
      <c r="B167" s="9" t="s">
        <v>100</v>
      </c>
      <c r="C167" s="9" t="s">
        <v>2177</v>
      </c>
      <c r="D167" s="9" t="s">
        <v>2208</v>
      </c>
      <c r="E167" s="9">
        <v>8.9999998118434538E-2</v>
      </c>
    </row>
    <row r="168" spans="1:5" ht="36.75" x14ac:dyDescent="0.25">
      <c r="A168" s="9" t="s">
        <v>125</v>
      </c>
      <c r="B168" s="9" t="s">
        <v>100</v>
      </c>
      <c r="C168" s="9" t="s">
        <v>2177</v>
      </c>
      <c r="D168" s="9" t="s">
        <v>2209</v>
      </c>
      <c r="E168" s="9">
        <v>1.6999999644593191</v>
      </c>
    </row>
    <row r="169" spans="1:5" ht="36.75" x14ac:dyDescent="0.25">
      <c r="A169" s="9" t="s">
        <v>125</v>
      </c>
      <c r="B169" s="9" t="s">
        <v>100</v>
      </c>
      <c r="C169" s="9" t="s">
        <v>2177</v>
      </c>
      <c r="D169" s="9" t="s">
        <v>2210</v>
      </c>
      <c r="E169" s="9">
        <v>0.36999999226467534</v>
      </c>
    </row>
    <row r="170" spans="1:5" ht="36.75" x14ac:dyDescent="0.25">
      <c r="A170" s="9" t="s">
        <v>125</v>
      </c>
      <c r="B170" s="9" t="s">
        <v>100</v>
      </c>
      <c r="C170" s="9" t="s">
        <v>2177</v>
      </c>
      <c r="D170" s="9" t="s">
        <v>2211</v>
      </c>
      <c r="E170" s="9">
        <v>0.36999999226467534</v>
      </c>
    </row>
    <row r="171" spans="1:5" ht="36.75" x14ac:dyDescent="0.25">
      <c r="A171" s="9" t="s">
        <v>125</v>
      </c>
      <c r="B171" s="9" t="s">
        <v>100</v>
      </c>
      <c r="C171" s="9" t="s">
        <v>2177</v>
      </c>
      <c r="D171" s="9" t="s">
        <v>2212</v>
      </c>
      <c r="E171" s="9">
        <v>0.36999999226467534</v>
      </c>
    </row>
    <row r="172" spans="1:5" ht="36.75" x14ac:dyDescent="0.25">
      <c r="A172" s="9" t="s">
        <v>125</v>
      </c>
      <c r="B172" s="9" t="s">
        <v>100</v>
      </c>
      <c r="C172" s="9" t="s">
        <v>2177</v>
      </c>
      <c r="D172" s="9" t="s">
        <v>2213</v>
      </c>
      <c r="E172" s="9">
        <v>0.33999999289186389</v>
      </c>
    </row>
    <row r="173" spans="1:5" ht="36.75" x14ac:dyDescent="0.25">
      <c r="A173" s="9" t="s">
        <v>125</v>
      </c>
      <c r="B173" s="9" t="s">
        <v>100</v>
      </c>
      <c r="C173" s="9" t="s">
        <v>2177</v>
      </c>
      <c r="D173" s="9" t="s">
        <v>2214</v>
      </c>
      <c r="E173" s="9">
        <v>0.3299999931009267</v>
      </c>
    </row>
    <row r="174" spans="1:5" ht="36.75" x14ac:dyDescent="0.25">
      <c r="A174" s="9" t="s">
        <v>125</v>
      </c>
      <c r="B174" s="9" t="s">
        <v>100</v>
      </c>
      <c r="C174" s="9" t="s">
        <v>2177</v>
      </c>
      <c r="D174" s="9" t="s">
        <v>2215</v>
      </c>
      <c r="E174" s="9">
        <v>0.15999999665499476</v>
      </c>
    </row>
    <row r="175" spans="1:5" ht="36.75" x14ac:dyDescent="0.25">
      <c r="A175" s="9" t="s">
        <v>125</v>
      </c>
      <c r="B175" s="9" t="s">
        <v>100</v>
      </c>
      <c r="C175" s="9" t="s">
        <v>2177</v>
      </c>
      <c r="D175" s="9" t="s">
        <v>2216</v>
      </c>
      <c r="E175" s="9">
        <v>1.2999999728218323</v>
      </c>
    </row>
    <row r="176" spans="1:5" ht="36.75" x14ac:dyDescent="0.25">
      <c r="A176" s="9" t="s">
        <v>125</v>
      </c>
      <c r="B176" s="9" t="s">
        <v>100</v>
      </c>
      <c r="C176" s="9" t="s">
        <v>2177</v>
      </c>
      <c r="D176" s="9" t="s">
        <v>2217</v>
      </c>
      <c r="E176" s="9">
        <v>2.4699999483614814</v>
      </c>
    </row>
    <row r="177" spans="1:5" ht="36.75" x14ac:dyDescent="0.25">
      <c r="A177" s="9" t="s">
        <v>125</v>
      </c>
      <c r="B177" s="9" t="s">
        <v>100</v>
      </c>
      <c r="C177" s="9" t="s">
        <v>2177</v>
      </c>
      <c r="D177" s="9" t="s">
        <v>2218</v>
      </c>
      <c r="E177" s="9">
        <v>2.1199999556786806</v>
      </c>
    </row>
    <row r="178" spans="1:5" ht="36.75" x14ac:dyDescent="0.25">
      <c r="A178" s="9" t="s">
        <v>125</v>
      </c>
      <c r="B178" s="9" t="s">
        <v>100</v>
      </c>
      <c r="C178" s="9" t="s">
        <v>2177</v>
      </c>
      <c r="D178" s="9" t="s">
        <v>2219</v>
      </c>
      <c r="E178" s="9">
        <v>0.47999998996498416</v>
      </c>
    </row>
    <row r="179" spans="1:5" ht="36.75" x14ac:dyDescent="0.25">
      <c r="A179" s="9" t="s">
        <v>125</v>
      </c>
      <c r="B179" s="9" t="s">
        <v>100</v>
      </c>
      <c r="C179" s="9" t="s">
        <v>2177</v>
      </c>
      <c r="D179" s="9" t="s">
        <v>2220</v>
      </c>
      <c r="E179" s="9">
        <v>0.30999999351905227</v>
      </c>
    </row>
    <row r="180" spans="1:5" ht="36.75" x14ac:dyDescent="0.25">
      <c r="A180" s="9" t="s">
        <v>125</v>
      </c>
      <c r="B180" s="9" t="s">
        <v>100</v>
      </c>
      <c r="C180" s="9" t="s">
        <v>2177</v>
      </c>
      <c r="D180" s="9" t="s">
        <v>2221</v>
      </c>
      <c r="E180" s="9">
        <v>0.30999999351905227</v>
      </c>
    </row>
    <row r="181" spans="1:5" ht="36.75" x14ac:dyDescent="0.25">
      <c r="A181" s="9" t="s">
        <v>125</v>
      </c>
      <c r="B181" s="9" t="s">
        <v>100</v>
      </c>
      <c r="C181" s="9" t="s">
        <v>2177</v>
      </c>
      <c r="D181" s="9" t="s">
        <v>2222</v>
      </c>
      <c r="E181" s="9">
        <v>0.47999998996498416</v>
      </c>
    </row>
    <row r="182" spans="1:5" ht="36.75" x14ac:dyDescent="0.25">
      <c r="A182" s="9" t="s">
        <v>125</v>
      </c>
      <c r="B182" s="9" t="s">
        <v>100</v>
      </c>
      <c r="C182" s="9" t="s">
        <v>2177</v>
      </c>
      <c r="D182" s="9" t="s">
        <v>2223</v>
      </c>
      <c r="E182" s="9">
        <v>0.30999999351905227</v>
      </c>
    </row>
    <row r="183" spans="1:5" ht="36.75" x14ac:dyDescent="0.25">
      <c r="A183" s="9" t="s">
        <v>125</v>
      </c>
      <c r="B183" s="9" t="s">
        <v>100</v>
      </c>
      <c r="C183" s="9" t="s">
        <v>2177</v>
      </c>
      <c r="D183" s="9" t="s">
        <v>2224</v>
      </c>
      <c r="E183" s="9">
        <v>0.46999999017404698</v>
      </c>
    </row>
    <row r="184" spans="1:5" ht="36.75" x14ac:dyDescent="0.25">
      <c r="A184" s="9" t="s">
        <v>125</v>
      </c>
      <c r="B184" s="9" t="s">
        <v>100</v>
      </c>
      <c r="C184" s="9" t="s">
        <v>2177</v>
      </c>
      <c r="D184" s="9" t="s">
        <v>2225</v>
      </c>
      <c r="E184" s="9">
        <v>0.34999999268280096</v>
      </c>
    </row>
    <row r="185" spans="1:5" ht="36.75" x14ac:dyDescent="0.25">
      <c r="A185" s="9" t="s">
        <v>125</v>
      </c>
      <c r="B185" s="9" t="s">
        <v>100</v>
      </c>
      <c r="C185" s="9" t="s">
        <v>2177</v>
      </c>
      <c r="D185" s="9" t="s">
        <v>2226</v>
      </c>
      <c r="E185" s="9">
        <v>0.36999999226467534</v>
      </c>
    </row>
    <row r="186" spans="1:5" ht="36.75" x14ac:dyDescent="0.25">
      <c r="A186" s="9" t="s">
        <v>125</v>
      </c>
      <c r="B186" s="9" t="s">
        <v>100</v>
      </c>
      <c r="C186" s="9" t="s">
        <v>2177</v>
      </c>
      <c r="D186" s="9" t="s">
        <v>2227</v>
      </c>
      <c r="E186" s="9">
        <v>0.87999998160247117</v>
      </c>
    </row>
    <row r="187" spans="1:5" ht="36.75" x14ac:dyDescent="0.25">
      <c r="A187" s="9" t="s">
        <v>125</v>
      </c>
      <c r="B187" s="9" t="s">
        <v>100</v>
      </c>
      <c r="C187" s="9" t="s">
        <v>2177</v>
      </c>
      <c r="D187" s="9" t="s">
        <v>2228</v>
      </c>
      <c r="E187" s="9">
        <v>0.46999999017404698</v>
      </c>
    </row>
    <row r="188" spans="1:5" ht="36.75" x14ac:dyDescent="0.25">
      <c r="A188" s="9" t="s">
        <v>125</v>
      </c>
      <c r="B188" s="9" t="s">
        <v>100</v>
      </c>
      <c r="C188" s="9" t="s">
        <v>2177</v>
      </c>
      <c r="D188" s="9" t="s">
        <v>2229</v>
      </c>
      <c r="E188" s="9">
        <v>0.18999999602780626</v>
      </c>
    </row>
    <row r="189" spans="1:5" ht="36.75" x14ac:dyDescent="0.25">
      <c r="A189" s="9" t="s">
        <v>125</v>
      </c>
      <c r="B189" s="9" t="s">
        <v>100</v>
      </c>
      <c r="C189" s="9" t="s">
        <v>2177</v>
      </c>
      <c r="D189" s="9" t="s">
        <v>2230</v>
      </c>
      <c r="E189" s="9">
        <v>0.27999999414624083</v>
      </c>
    </row>
    <row r="190" spans="1:5" ht="36.75" x14ac:dyDescent="0.25">
      <c r="A190" s="9" t="s">
        <v>125</v>
      </c>
      <c r="B190" s="9" t="s">
        <v>100</v>
      </c>
      <c r="C190" s="9" t="s">
        <v>2177</v>
      </c>
      <c r="D190" s="9" t="s">
        <v>2231</v>
      </c>
      <c r="E190" s="9">
        <v>0.40999999142842397</v>
      </c>
    </row>
    <row r="191" spans="1:5" ht="36.75" x14ac:dyDescent="0.25">
      <c r="A191" s="9" t="s">
        <v>125</v>
      </c>
      <c r="B191" s="9" t="s">
        <v>100</v>
      </c>
      <c r="C191" s="9" t="s">
        <v>2177</v>
      </c>
      <c r="D191" s="9" t="s">
        <v>2232</v>
      </c>
      <c r="E191" s="9">
        <v>9.9999997909371724E-2</v>
      </c>
    </row>
    <row r="192" spans="1:5" ht="36.75" x14ac:dyDescent="0.25">
      <c r="A192" s="9" t="s">
        <v>125</v>
      </c>
      <c r="B192" s="9" t="s">
        <v>100</v>
      </c>
      <c r="C192" s="9" t="s">
        <v>2177</v>
      </c>
      <c r="D192" s="9" t="s">
        <v>2233</v>
      </c>
      <c r="E192" s="9">
        <v>0.56999998808341867</v>
      </c>
    </row>
    <row r="193" spans="1:5" ht="36.75" x14ac:dyDescent="0.25">
      <c r="A193" s="9" t="s">
        <v>125</v>
      </c>
      <c r="B193" s="9" t="s">
        <v>100</v>
      </c>
      <c r="C193" s="9" t="s">
        <v>2177</v>
      </c>
      <c r="D193" s="9" t="s">
        <v>2234</v>
      </c>
      <c r="E193" s="9">
        <v>0.29999999372811514</v>
      </c>
    </row>
    <row r="194" spans="1:5" ht="36.75" x14ac:dyDescent="0.25">
      <c r="A194" s="9" t="s">
        <v>125</v>
      </c>
      <c r="B194" s="9" t="s">
        <v>100</v>
      </c>
      <c r="C194" s="9" t="s">
        <v>2177</v>
      </c>
      <c r="D194" s="9" t="s">
        <v>2235</v>
      </c>
      <c r="E194" s="9">
        <v>0.13999999707312041</v>
      </c>
    </row>
    <row r="195" spans="1:5" ht="36.75" x14ac:dyDescent="0.25">
      <c r="A195" s="9" t="s">
        <v>125</v>
      </c>
      <c r="B195" s="9" t="s">
        <v>100</v>
      </c>
      <c r="C195" s="9" t="s">
        <v>2177</v>
      </c>
      <c r="D195" s="9" t="s">
        <v>2236</v>
      </c>
      <c r="E195" s="9">
        <v>0.59999998745623029</v>
      </c>
    </row>
    <row r="196" spans="1:5" ht="36.75" x14ac:dyDescent="0.25">
      <c r="A196" s="9" t="s">
        <v>125</v>
      </c>
      <c r="B196" s="9" t="s">
        <v>100</v>
      </c>
      <c r="C196" s="9" t="s">
        <v>2177</v>
      </c>
      <c r="D196" s="9" t="s">
        <v>2237</v>
      </c>
      <c r="E196" s="9">
        <v>0.25999999456436645</v>
      </c>
    </row>
    <row r="197" spans="1:5" ht="36.75" x14ac:dyDescent="0.25">
      <c r="A197" s="9" t="s">
        <v>125</v>
      </c>
      <c r="B197" s="9" t="s">
        <v>100</v>
      </c>
      <c r="C197" s="9" t="s">
        <v>2177</v>
      </c>
      <c r="D197" s="9" t="s">
        <v>2238</v>
      </c>
      <c r="E197" s="9">
        <v>0.36999999226467534</v>
      </c>
    </row>
    <row r="198" spans="1:5" ht="36.75" x14ac:dyDescent="0.25">
      <c r="A198" s="9" t="s">
        <v>125</v>
      </c>
      <c r="B198" s="9" t="s">
        <v>100</v>
      </c>
      <c r="C198" s="9" t="s">
        <v>2177</v>
      </c>
      <c r="D198" s="9" t="s">
        <v>2239</v>
      </c>
      <c r="E198" s="9">
        <v>0.78999998348403655</v>
      </c>
    </row>
    <row r="199" spans="1:5" ht="36.75" x14ac:dyDescent="0.25">
      <c r="A199" s="9" t="s">
        <v>125</v>
      </c>
      <c r="B199" s="9" t="s">
        <v>100</v>
      </c>
      <c r="C199" s="9" t="s">
        <v>2177</v>
      </c>
      <c r="D199" s="9" t="s">
        <v>2240</v>
      </c>
      <c r="E199" s="9">
        <v>0.22999999519155495</v>
      </c>
    </row>
    <row r="200" spans="1:5" ht="36.75" x14ac:dyDescent="0.25">
      <c r="A200" s="9" t="s">
        <v>125</v>
      </c>
      <c r="B200" s="9" t="s">
        <v>100</v>
      </c>
      <c r="C200" s="9" t="s">
        <v>2177</v>
      </c>
      <c r="D200" s="9" t="s">
        <v>2241</v>
      </c>
      <c r="E200" s="9">
        <v>9.9999997909371724E-2</v>
      </c>
    </row>
    <row r="201" spans="1:5" ht="36.75" x14ac:dyDescent="0.25">
      <c r="A201" s="9" t="s">
        <v>125</v>
      </c>
      <c r="B201" s="9" t="s">
        <v>100</v>
      </c>
      <c r="C201" s="9" t="s">
        <v>2177</v>
      </c>
      <c r="D201" s="9" t="s">
        <v>2242</v>
      </c>
      <c r="E201" s="9">
        <v>0.15999999665499476</v>
      </c>
    </row>
    <row r="202" spans="1:5" ht="36.75" x14ac:dyDescent="0.25">
      <c r="A202" s="9" t="s">
        <v>125</v>
      </c>
      <c r="B202" s="9" t="s">
        <v>100</v>
      </c>
      <c r="C202" s="9" t="s">
        <v>2177</v>
      </c>
      <c r="D202" s="9" t="s">
        <v>2243</v>
      </c>
      <c r="E202" s="9">
        <v>0.15999999665499476</v>
      </c>
    </row>
    <row r="203" spans="1:5" ht="36.75" x14ac:dyDescent="0.25">
      <c r="A203" s="9" t="s">
        <v>125</v>
      </c>
      <c r="B203" s="9" t="s">
        <v>100</v>
      </c>
      <c r="C203" s="9" t="s">
        <v>2177</v>
      </c>
      <c r="D203" s="9" t="s">
        <v>2244</v>
      </c>
      <c r="E203" s="9">
        <v>0.44999999059217272</v>
      </c>
    </row>
    <row r="204" spans="1:5" ht="36.75" x14ac:dyDescent="0.25">
      <c r="A204" s="9" t="s">
        <v>125</v>
      </c>
      <c r="B204" s="9" t="s">
        <v>100</v>
      </c>
      <c r="C204" s="9" t="s">
        <v>2177</v>
      </c>
      <c r="D204" s="9" t="s">
        <v>2245</v>
      </c>
      <c r="E204" s="9">
        <v>0.38999999184654971</v>
      </c>
    </row>
    <row r="205" spans="1:5" ht="36.75" x14ac:dyDescent="0.25">
      <c r="A205" s="9" t="s">
        <v>125</v>
      </c>
      <c r="B205" s="9" t="s">
        <v>100</v>
      </c>
      <c r="C205" s="9" t="s">
        <v>2177</v>
      </c>
      <c r="D205" s="9" t="s">
        <v>2246</v>
      </c>
      <c r="E205" s="9">
        <v>9.9999997909371724E-2</v>
      </c>
    </row>
    <row r="206" spans="1:5" ht="36.75" x14ac:dyDescent="0.25">
      <c r="A206" s="9" t="s">
        <v>125</v>
      </c>
      <c r="B206" s="9" t="s">
        <v>100</v>
      </c>
      <c r="C206" s="9" t="s">
        <v>2177</v>
      </c>
      <c r="D206" s="9" t="s">
        <v>2247</v>
      </c>
      <c r="E206" s="9">
        <v>0.50999998933779578</v>
      </c>
    </row>
    <row r="207" spans="1:5" ht="36.75" x14ac:dyDescent="0.25">
      <c r="A207" s="9" t="s">
        <v>125</v>
      </c>
      <c r="B207" s="9" t="s">
        <v>100</v>
      </c>
      <c r="C207" s="9" t="s">
        <v>2177</v>
      </c>
      <c r="D207" s="9" t="s">
        <v>2248</v>
      </c>
      <c r="E207" s="9">
        <v>0.13999999707312041</v>
      </c>
    </row>
    <row r="208" spans="1:5" ht="36.75" x14ac:dyDescent="0.25">
      <c r="A208" s="9" t="s">
        <v>125</v>
      </c>
      <c r="B208" s="9" t="s">
        <v>100</v>
      </c>
      <c r="C208" s="9" t="s">
        <v>2177</v>
      </c>
      <c r="D208" s="9" t="s">
        <v>2249</v>
      </c>
      <c r="E208" s="9">
        <v>0.22999999519155495</v>
      </c>
    </row>
    <row r="209" spans="1:5" ht="36.75" x14ac:dyDescent="0.25">
      <c r="A209" s="9" t="s">
        <v>125</v>
      </c>
      <c r="B209" s="9" t="s">
        <v>100</v>
      </c>
      <c r="C209" s="9" t="s">
        <v>2177</v>
      </c>
      <c r="D209" s="9" t="s">
        <v>2250</v>
      </c>
      <c r="E209" s="9">
        <v>0.13999999707312041</v>
      </c>
    </row>
    <row r="210" spans="1:5" ht="36.75" x14ac:dyDescent="0.25">
      <c r="A210" s="9" t="s">
        <v>125</v>
      </c>
      <c r="B210" s="9" t="s">
        <v>100</v>
      </c>
      <c r="C210" s="9" t="s">
        <v>2177</v>
      </c>
      <c r="D210" s="9" t="s">
        <v>2251</v>
      </c>
      <c r="E210" s="9">
        <v>0.17999999623686908</v>
      </c>
    </row>
    <row r="211" spans="1:5" ht="36.75" x14ac:dyDescent="0.25">
      <c r="A211" s="9" t="s">
        <v>125</v>
      </c>
      <c r="B211" s="9" t="s">
        <v>100</v>
      </c>
      <c r="C211" s="9" t="s">
        <v>2177</v>
      </c>
      <c r="D211" s="9" t="s">
        <v>2252</v>
      </c>
      <c r="E211" s="9">
        <v>5.999999874562302E-2</v>
      </c>
    </row>
    <row r="212" spans="1:5" ht="36.75" x14ac:dyDescent="0.25">
      <c r="A212" s="9" t="s">
        <v>125</v>
      </c>
      <c r="B212" s="9" t="s">
        <v>100</v>
      </c>
      <c r="C212" s="9" t="s">
        <v>2177</v>
      </c>
      <c r="D212" s="9" t="s">
        <v>2253</v>
      </c>
      <c r="E212" s="9">
        <v>1.0799999774212146</v>
      </c>
    </row>
    <row r="213" spans="1:5" ht="36.75" x14ac:dyDescent="0.25">
      <c r="A213" s="9" t="s">
        <v>125</v>
      </c>
      <c r="B213" s="9" t="s">
        <v>100</v>
      </c>
      <c r="C213" s="9" t="s">
        <v>2177</v>
      </c>
      <c r="D213" s="9" t="s">
        <v>2254</v>
      </c>
      <c r="E213" s="9">
        <v>0.13999999707312041</v>
      </c>
    </row>
    <row r="214" spans="1:5" ht="36.75" x14ac:dyDescent="0.25">
      <c r="A214" s="9" t="s">
        <v>125</v>
      </c>
      <c r="B214" s="9" t="s">
        <v>100</v>
      </c>
      <c r="C214" s="9" t="s">
        <v>2177</v>
      </c>
      <c r="D214" s="9" t="s">
        <v>2255</v>
      </c>
      <c r="E214" s="9">
        <v>0.11999999749124604</v>
      </c>
    </row>
    <row r="215" spans="1:5" ht="36.75" x14ac:dyDescent="0.25">
      <c r="A215" s="9" t="s">
        <v>125</v>
      </c>
      <c r="B215" s="9" t="s">
        <v>100</v>
      </c>
      <c r="C215" s="9" t="s">
        <v>2177</v>
      </c>
      <c r="D215" s="9" t="s">
        <v>2256</v>
      </c>
      <c r="E215" s="9">
        <v>0.50999998933779578</v>
      </c>
    </row>
    <row r="216" spans="1:5" ht="36.75" x14ac:dyDescent="0.25">
      <c r="A216" s="9" t="s">
        <v>125</v>
      </c>
      <c r="B216" s="9" t="s">
        <v>100</v>
      </c>
      <c r="C216" s="9" t="s">
        <v>2177</v>
      </c>
      <c r="D216" s="9" t="s">
        <v>2257</v>
      </c>
      <c r="E216" s="9">
        <v>5.999999874562302E-2</v>
      </c>
    </row>
    <row r="217" spans="1:5" ht="36.75" x14ac:dyDescent="0.25">
      <c r="A217" s="9" t="s">
        <v>125</v>
      </c>
      <c r="B217" s="9" t="s">
        <v>100</v>
      </c>
      <c r="C217" s="9" t="s">
        <v>2177</v>
      </c>
      <c r="D217" s="9" t="s">
        <v>2258</v>
      </c>
      <c r="E217" s="9">
        <v>0.28999999393717796</v>
      </c>
    </row>
    <row r="218" spans="1:5" ht="36.75" x14ac:dyDescent="0.25">
      <c r="A218" s="9" t="s">
        <v>125</v>
      </c>
      <c r="B218" s="9" t="s">
        <v>100</v>
      </c>
      <c r="C218" s="9" t="s">
        <v>2177</v>
      </c>
      <c r="D218" s="9" t="s">
        <v>2259</v>
      </c>
      <c r="E218" s="9">
        <v>0.12999999728218323</v>
      </c>
    </row>
    <row r="219" spans="1:5" ht="36.75" x14ac:dyDescent="0.25">
      <c r="A219" s="9" t="s">
        <v>125</v>
      </c>
      <c r="B219" s="9" t="s">
        <v>100</v>
      </c>
      <c r="C219" s="9" t="s">
        <v>2177</v>
      </c>
      <c r="D219" s="9" t="s">
        <v>2260</v>
      </c>
      <c r="E219" s="9">
        <v>0.1099999977003089</v>
      </c>
    </row>
    <row r="220" spans="1:5" ht="36.75" x14ac:dyDescent="0.25">
      <c r="A220" s="9" t="s">
        <v>125</v>
      </c>
      <c r="B220" s="9" t="s">
        <v>100</v>
      </c>
      <c r="C220" s="9" t="s">
        <v>2261</v>
      </c>
      <c r="D220" s="9" t="s">
        <v>2262</v>
      </c>
      <c r="E220" s="9">
        <v>2.4299999491977329</v>
      </c>
    </row>
    <row r="221" spans="1:5" ht="36.75" x14ac:dyDescent="0.25">
      <c r="A221" s="9" t="s">
        <v>125</v>
      </c>
      <c r="B221" s="9" t="s">
        <v>100</v>
      </c>
      <c r="C221" s="9" t="s">
        <v>2261</v>
      </c>
      <c r="D221" s="9" t="s">
        <v>2263</v>
      </c>
      <c r="E221" s="9">
        <v>9.9999997909371724E-2</v>
      </c>
    </row>
    <row r="222" spans="1:5" x14ac:dyDescent="0.25">
      <c r="A222" s="1" t="s">
        <v>62</v>
      </c>
      <c r="B222" s="1" t="s">
        <v>62</v>
      </c>
      <c r="C222" s="1">
        <f>SUBTOTAL(103,Elements8_92[Elemento])</f>
        <v>85</v>
      </c>
      <c r="D222" s="1" t="s">
        <v>62</v>
      </c>
      <c r="E222" s="1">
        <f>SUBTOTAL(109,Elements8_92[Totais:])</f>
        <v>52.50999890221108</v>
      </c>
    </row>
  </sheetData>
  <mergeCells count="6">
    <mergeCell ref="A135:E135"/>
    <mergeCell ref="A1:E2"/>
    <mergeCell ref="A4:E4"/>
    <mergeCell ref="A5:E5"/>
    <mergeCell ref="A131:E132"/>
    <mergeCell ref="A134:E134"/>
  </mergeCells>
  <hyperlinks>
    <hyperlink ref="A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0000000}"/>
    <hyperlink ref="B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1000000}"/>
    <hyperlink ref="C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2000000}"/>
    <hyperlink ref="D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3000000}"/>
    <hyperlink ref="E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4000000}"/>
    <hyperlink ref="A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5000000}"/>
    <hyperlink ref="B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6000000}"/>
    <hyperlink ref="C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7000000}"/>
    <hyperlink ref="D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8000000}"/>
    <hyperlink ref="E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9000000}"/>
    <hyperlink ref="A4" location="'8.9'!A1" display="Conexões estruturais (Volume_Concreto)" xr:uid="{00000000-0004-0000-1400-00000A000000}"/>
    <hyperlink ref="B4" location="'8.9'!A1" display="Conexões estruturais (Volume_Concreto)" xr:uid="{00000000-0004-0000-1400-00000B000000}"/>
    <hyperlink ref="C4" location="'8.9'!A1" display="Conexões estruturais (Volume_Concreto)" xr:uid="{00000000-0004-0000-1400-00000C000000}"/>
    <hyperlink ref="D4" location="'8.9'!A1" display="Conexões estruturais (Volume_Concreto)" xr:uid="{00000000-0004-0000-1400-00000D000000}"/>
    <hyperlink ref="E4" location="'8.9'!A1" display="Conexões estruturais (Volume_Concreto)" xr:uid="{00000000-0004-0000-1400-00000E000000}"/>
    <hyperlink ref="A13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0F000000}"/>
    <hyperlink ref="B13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0000000}"/>
    <hyperlink ref="C13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1000000}"/>
    <hyperlink ref="D13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2000000}"/>
    <hyperlink ref="E131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3000000}"/>
    <hyperlink ref="A13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4000000}"/>
    <hyperlink ref="B13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5000000}"/>
    <hyperlink ref="C13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6000000}"/>
    <hyperlink ref="D13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7000000}"/>
    <hyperlink ref="E132" location="'8.9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400-000018000000}"/>
    <hyperlink ref="A134" location="'8.9'!A1" display="Quadro estrutural (Volume_Concreto)" xr:uid="{00000000-0004-0000-1400-000019000000}"/>
    <hyperlink ref="B134" location="'8.9'!A1" display="Quadro estrutural (Volume_Concreto)" xr:uid="{00000000-0004-0000-1400-00001A000000}"/>
    <hyperlink ref="C134" location="'8.9'!A1" display="Quadro estrutural (Volume_Concreto)" xr:uid="{00000000-0004-0000-1400-00001B000000}"/>
    <hyperlink ref="D134" location="'8.9'!A1" display="Quadro estrutural (Volume_Concreto)" xr:uid="{00000000-0004-0000-1400-00001C000000}"/>
    <hyperlink ref="E134" location="'8.9'!A1" display="Quadro estrutural (Volume_Concreto)" xr:uid="{00000000-0004-0000-14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22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56</v>
      </c>
      <c r="B1" s="21" t="s">
        <v>56</v>
      </c>
      <c r="C1" s="21" t="s">
        <v>56</v>
      </c>
      <c r="D1" s="21" t="s">
        <v>56</v>
      </c>
      <c r="E1" s="21" t="s">
        <v>56</v>
      </c>
    </row>
    <row r="2" spans="1:5" x14ac:dyDescent="0.25">
      <c r="A2" s="21" t="s">
        <v>56</v>
      </c>
      <c r="B2" s="21" t="s">
        <v>56</v>
      </c>
      <c r="C2" s="21" t="s">
        <v>56</v>
      </c>
      <c r="D2" s="21" t="s">
        <v>56</v>
      </c>
      <c r="E2" s="21" t="s">
        <v>56</v>
      </c>
    </row>
    <row r="4" spans="1:5" x14ac:dyDescent="0.25">
      <c r="A4" s="16" t="s">
        <v>113</v>
      </c>
      <c r="B4" s="16" t="s">
        <v>113</v>
      </c>
      <c r="C4" s="16" t="s">
        <v>113</v>
      </c>
      <c r="D4" s="16" t="s">
        <v>113</v>
      </c>
      <c r="E4" s="16" t="s">
        <v>113</v>
      </c>
    </row>
    <row r="5" spans="1:5" x14ac:dyDescent="0.25">
      <c r="A5" s="22" t="s">
        <v>62</v>
      </c>
      <c r="B5" s="22" t="s">
        <v>62</v>
      </c>
      <c r="C5" s="22" t="s">
        <v>62</v>
      </c>
      <c r="D5" s="22" t="s">
        <v>62</v>
      </c>
      <c r="E5" s="22" t="s">
        <v>62</v>
      </c>
    </row>
    <row r="6" spans="1:5" x14ac:dyDescent="0.25">
      <c r="A6" s="8" t="s">
        <v>120</v>
      </c>
      <c r="B6" s="8" t="s">
        <v>121</v>
      </c>
      <c r="C6" s="8" t="s">
        <v>122</v>
      </c>
      <c r="D6" s="8" t="s">
        <v>123</v>
      </c>
      <c r="E6" s="8" t="s">
        <v>124</v>
      </c>
    </row>
    <row r="7" spans="1:5" ht="36.75" x14ac:dyDescent="0.25">
      <c r="A7" s="9" t="s">
        <v>125</v>
      </c>
      <c r="B7" s="9" t="s">
        <v>100</v>
      </c>
      <c r="C7" s="9" t="s">
        <v>116</v>
      </c>
      <c r="D7" s="9" t="s">
        <v>2412</v>
      </c>
      <c r="E7" s="9">
        <v>1</v>
      </c>
    </row>
    <row r="8" spans="1:5" ht="36.75" x14ac:dyDescent="0.25">
      <c r="A8" s="9" t="s">
        <v>125</v>
      </c>
      <c r="B8" s="9" t="s">
        <v>100</v>
      </c>
      <c r="C8" s="9" t="s">
        <v>116</v>
      </c>
      <c r="D8" s="9" t="s">
        <v>2413</v>
      </c>
      <c r="E8" s="9">
        <v>1</v>
      </c>
    </row>
    <row r="9" spans="1:5" ht="36.75" x14ac:dyDescent="0.25">
      <c r="A9" s="9" t="s">
        <v>125</v>
      </c>
      <c r="B9" s="9" t="s">
        <v>100</v>
      </c>
      <c r="C9" s="9" t="s">
        <v>116</v>
      </c>
      <c r="D9" s="9" t="s">
        <v>2414</v>
      </c>
      <c r="E9" s="9">
        <v>1</v>
      </c>
    </row>
    <row r="10" spans="1:5" ht="36.75" x14ac:dyDescent="0.25">
      <c r="A10" s="9" t="s">
        <v>125</v>
      </c>
      <c r="B10" s="9" t="s">
        <v>100</v>
      </c>
      <c r="C10" s="9" t="s">
        <v>116</v>
      </c>
      <c r="D10" s="9" t="s">
        <v>2415</v>
      </c>
      <c r="E10" s="9">
        <v>1</v>
      </c>
    </row>
    <row r="11" spans="1:5" ht="36.75" x14ac:dyDescent="0.25">
      <c r="A11" s="9" t="s">
        <v>125</v>
      </c>
      <c r="B11" s="9" t="s">
        <v>100</v>
      </c>
      <c r="C11" s="9" t="s">
        <v>116</v>
      </c>
      <c r="D11" s="9" t="s">
        <v>2416</v>
      </c>
      <c r="E11" s="9">
        <v>1</v>
      </c>
    </row>
    <row r="12" spans="1:5" ht="36.75" x14ac:dyDescent="0.25">
      <c r="A12" s="9" t="s">
        <v>125</v>
      </c>
      <c r="B12" s="9" t="s">
        <v>100</v>
      </c>
      <c r="C12" s="9" t="s">
        <v>116</v>
      </c>
      <c r="D12" s="9" t="s">
        <v>2417</v>
      </c>
      <c r="E12" s="9">
        <v>1</v>
      </c>
    </row>
    <row r="13" spans="1:5" ht="36.75" x14ac:dyDescent="0.25">
      <c r="A13" s="9" t="s">
        <v>125</v>
      </c>
      <c r="B13" s="9" t="s">
        <v>100</v>
      </c>
      <c r="C13" s="9" t="s">
        <v>116</v>
      </c>
      <c r="D13" s="9" t="s">
        <v>2418</v>
      </c>
      <c r="E13" s="9">
        <v>1</v>
      </c>
    </row>
    <row r="14" spans="1:5" ht="36.75" x14ac:dyDescent="0.25">
      <c r="A14" s="9" t="s">
        <v>125</v>
      </c>
      <c r="B14" s="9" t="s">
        <v>100</v>
      </c>
      <c r="C14" s="9" t="s">
        <v>116</v>
      </c>
      <c r="D14" s="9" t="s">
        <v>2419</v>
      </c>
      <c r="E14" s="9">
        <v>1</v>
      </c>
    </row>
    <row r="15" spans="1:5" ht="36.75" x14ac:dyDescent="0.25">
      <c r="A15" s="9" t="s">
        <v>125</v>
      </c>
      <c r="B15" s="9" t="s">
        <v>100</v>
      </c>
      <c r="C15" s="9" t="s">
        <v>116</v>
      </c>
      <c r="D15" s="9" t="s">
        <v>2420</v>
      </c>
      <c r="E15" s="9">
        <v>1</v>
      </c>
    </row>
    <row r="16" spans="1:5" ht="36.75" x14ac:dyDescent="0.25">
      <c r="A16" s="9" t="s">
        <v>125</v>
      </c>
      <c r="B16" s="9" t="s">
        <v>100</v>
      </c>
      <c r="C16" s="9" t="s">
        <v>116</v>
      </c>
      <c r="D16" s="9" t="s">
        <v>2421</v>
      </c>
      <c r="E16" s="9">
        <v>1</v>
      </c>
    </row>
    <row r="17" spans="1:5" ht="36.75" x14ac:dyDescent="0.25">
      <c r="A17" s="9" t="s">
        <v>125</v>
      </c>
      <c r="B17" s="9" t="s">
        <v>100</v>
      </c>
      <c r="C17" s="9" t="s">
        <v>116</v>
      </c>
      <c r="D17" s="9" t="s">
        <v>2422</v>
      </c>
      <c r="E17" s="9">
        <v>1</v>
      </c>
    </row>
    <row r="18" spans="1:5" ht="36.75" x14ac:dyDescent="0.25">
      <c r="A18" s="9" t="s">
        <v>125</v>
      </c>
      <c r="B18" s="9" t="s">
        <v>100</v>
      </c>
      <c r="C18" s="9" t="s">
        <v>116</v>
      </c>
      <c r="D18" s="9" t="s">
        <v>2423</v>
      </c>
      <c r="E18" s="9">
        <v>1</v>
      </c>
    </row>
    <row r="19" spans="1:5" ht="36.75" x14ac:dyDescent="0.25">
      <c r="A19" s="9" t="s">
        <v>125</v>
      </c>
      <c r="B19" s="9" t="s">
        <v>100</v>
      </c>
      <c r="C19" s="9" t="s">
        <v>116</v>
      </c>
      <c r="D19" s="9" t="s">
        <v>2424</v>
      </c>
      <c r="E19" s="9">
        <v>1</v>
      </c>
    </row>
    <row r="20" spans="1:5" ht="36.75" x14ac:dyDescent="0.25">
      <c r="A20" s="9" t="s">
        <v>125</v>
      </c>
      <c r="B20" s="9" t="s">
        <v>100</v>
      </c>
      <c r="C20" s="9" t="s">
        <v>116</v>
      </c>
      <c r="D20" s="9" t="s">
        <v>2425</v>
      </c>
      <c r="E20" s="9">
        <v>1</v>
      </c>
    </row>
    <row r="21" spans="1:5" ht="36.75" x14ac:dyDescent="0.25">
      <c r="A21" s="9" t="s">
        <v>125</v>
      </c>
      <c r="B21" s="9" t="s">
        <v>100</v>
      </c>
      <c r="C21" s="9" t="s">
        <v>116</v>
      </c>
      <c r="D21" s="9" t="s">
        <v>2426</v>
      </c>
      <c r="E21" s="9">
        <v>1</v>
      </c>
    </row>
    <row r="22" spans="1:5" ht="36.75" x14ac:dyDescent="0.25">
      <c r="A22" s="9" t="s">
        <v>125</v>
      </c>
      <c r="B22" s="9" t="s">
        <v>100</v>
      </c>
      <c r="C22" s="9" t="s">
        <v>116</v>
      </c>
      <c r="D22" s="9" t="s">
        <v>2427</v>
      </c>
      <c r="E22" s="9">
        <v>1</v>
      </c>
    </row>
    <row r="23" spans="1:5" ht="36.75" x14ac:dyDescent="0.25">
      <c r="A23" s="9" t="s">
        <v>125</v>
      </c>
      <c r="B23" s="9" t="s">
        <v>100</v>
      </c>
      <c r="C23" s="9" t="s">
        <v>116</v>
      </c>
      <c r="D23" s="9" t="s">
        <v>2264</v>
      </c>
      <c r="E23" s="9">
        <v>1</v>
      </c>
    </row>
    <row r="24" spans="1:5" ht="36.75" x14ac:dyDescent="0.25">
      <c r="A24" s="9" t="s">
        <v>125</v>
      </c>
      <c r="B24" s="9" t="s">
        <v>100</v>
      </c>
      <c r="C24" s="9" t="s">
        <v>116</v>
      </c>
      <c r="D24" s="9" t="s">
        <v>2265</v>
      </c>
      <c r="E24" s="9">
        <v>1</v>
      </c>
    </row>
    <row r="25" spans="1:5" ht="36.75" x14ac:dyDescent="0.25">
      <c r="A25" s="9" t="s">
        <v>125</v>
      </c>
      <c r="B25" s="9" t="s">
        <v>100</v>
      </c>
      <c r="C25" s="9" t="s">
        <v>116</v>
      </c>
      <c r="D25" s="9" t="s">
        <v>2266</v>
      </c>
      <c r="E25" s="9">
        <v>1</v>
      </c>
    </row>
    <row r="26" spans="1:5" ht="36.75" x14ac:dyDescent="0.25">
      <c r="A26" s="9" t="s">
        <v>125</v>
      </c>
      <c r="B26" s="9" t="s">
        <v>100</v>
      </c>
      <c r="C26" s="9" t="s">
        <v>116</v>
      </c>
      <c r="D26" s="9" t="s">
        <v>2267</v>
      </c>
      <c r="E26" s="9">
        <v>1</v>
      </c>
    </row>
    <row r="27" spans="1:5" ht="36.75" x14ac:dyDescent="0.25">
      <c r="A27" s="9" t="s">
        <v>125</v>
      </c>
      <c r="B27" s="9" t="s">
        <v>100</v>
      </c>
      <c r="C27" s="9" t="s">
        <v>116</v>
      </c>
      <c r="D27" s="9" t="s">
        <v>2268</v>
      </c>
      <c r="E27" s="9">
        <v>1</v>
      </c>
    </row>
    <row r="28" spans="1:5" ht="36.75" x14ac:dyDescent="0.25">
      <c r="A28" s="9" t="s">
        <v>125</v>
      </c>
      <c r="B28" s="9" t="s">
        <v>100</v>
      </c>
      <c r="C28" s="9" t="s">
        <v>116</v>
      </c>
      <c r="D28" s="9" t="s">
        <v>2269</v>
      </c>
      <c r="E28" s="9">
        <v>1</v>
      </c>
    </row>
    <row r="29" spans="1:5" ht="36.75" x14ac:dyDescent="0.25">
      <c r="A29" s="9" t="s">
        <v>125</v>
      </c>
      <c r="B29" s="9" t="s">
        <v>100</v>
      </c>
      <c r="C29" s="9" t="s">
        <v>116</v>
      </c>
      <c r="D29" s="9" t="s">
        <v>2270</v>
      </c>
      <c r="E29" s="9">
        <v>1</v>
      </c>
    </row>
    <row r="30" spans="1:5" ht="36.75" x14ac:dyDescent="0.25">
      <c r="A30" s="9" t="s">
        <v>125</v>
      </c>
      <c r="B30" s="9" t="s">
        <v>100</v>
      </c>
      <c r="C30" s="9" t="s">
        <v>116</v>
      </c>
      <c r="D30" s="9" t="s">
        <v>2271</v>
      </c>
      <c r="E30" s="9">
        <v>1</v>
      </c>
    </row>
    <row r="31" spans="1:5" ht="36.75" x14ac:dyDescent="0.25">
      <c r="A31" s="9" t="s">
        <v>125</v>
      </c>
      <c r="B31" s="9" t="s">
        <v>100</v>
      </c>
      <c r="C31" s="9" t="s">
        <v>116</v>
      </c>
      <c r="D31" s="9" t="s">
        <v>2272</v>
      </c>
      <c r="E31" s="9">
        <v>1</v>
      </c>
    </row>
    <row r="32" spans="1:5" ht="36.75" x14ac:dyDescent="0.25">
      <c r="A32" s="9" t="s">
        <v>125</v>
      </c>
      <c r="B32" s="9" t="s">
        <v>100</v>
      </c>
      <c r="C32" s="9" t="s">
        <v>116</v>
      </c>
      <c r="D32" s="9" t="s">
        <v>2273</v>
      </c>
      <c r="E32" s="9">
        <v>1</v>
      </c>
    </row>
    <row r="33" spans="1:5" ht="36.75" x14ac:dyDescent="0.25">
      <c r="A33" s="9" t="s">
        <v>125</v>
      </c>
      <c r="B33" s="9" t="s">
        <v>100</v>
      </c>
      <c r="C33" s="9" t="s">
        <v>116</v>
      </c>
      <c r="D33" s="9" t="s">
        <v>2274</v>
      </c>
      <c r="E33" s="9">
        <v>1</v>
      </c>
    </row>
    <row r="34" spans="1:5" ht="36.75" x14ac:dyDescent="0.25">
      <c r="A34" s="9" t="s">
        <v>125</v>
      </c>
      <c r="B34" s="9" t="s">
        <v>100</v>
      </c>
      <c r="C34" s="9" t="s">
        <v>116</v>
      </c>
      <c r="D34" s="9" t="s">
        <v>2275</v>
      </c>
      <c r="E34" s="9">
        <v>1</v>
      </c>
    </row>
    <row r="35" spans="1:5" ht="36.75" x14ac:dyDescent="0.25">
      <c r="A35" s="9" t="s">
        <v>125</v>
      </c>
      <c r="B35" s="9" t="s">
        <v>100</v>
      </c>
      <c r="C35" s="9" t="s">
        <v>116</v>
      </c>
      <c r="D35" s="9" t="s">
        <v>2276</v>
      </c>
      <c r="E35" s="9">
        <v>1</v>
      </c>
    </row>
    <row r="36" spans="1:5" ht="36.75" x14ac:dyDescent="0.25">
      <c r="A36" s="9" t="s">
        <v>125</v>
      </c>
      <c r="B36" s="9" t="s">
        <v>100</v>
      </c>
      <c r="C36" s="9" t="s">
        <v>116</v>
      </c>
      <c r="D36" s="9" t="s">
        <v>2277</v>
      </c>
      <c r="E36" s="9">
        <v>1</v>
      </c>
    </row>
    <row r="37" spans="1:5" ht="36.75" x14ac:dyDescent="0.25">
      <c r="A37" s="9" t="s">
        <v>125</v>
      </c>
      <c r="B37" s="9" t="s">
        <v>100</v>
      </c>
      <c r="C37" s="9" t="s">
        <v>116</v>
      </c>
      <c r="D37" s="9" t="s">
        <v>2278</v>
      </c>
      <c r="E37" s="9">
        <v>1</v>
      </c>
    </row>
    <row r="38" spans="1:5" ht="36.75" x14ac:dyDescent="0.25">
      <c r="A38" s="9" t="s">
        <v>125</v>
      </c>
      <c r="B38" s="9" t="s">
        <v>100</v>
      </c>
      <c r="C38" s="9" t="s">
        <v>116</v>
      </c>
      <c r="D38" s="9" t="s">
        <v>2279</v>
      </c>
      <c r="E38" s="9">
        <v>1</v>
      </c>
    </row>
    <row r="39" spans="1:5" ht="36.75" x14ac:dyDescent="0.25">
      <c r="A39" s="9" t="s">
        <v>125</v>
      </c>
      <c r="B39" s="9" t="s">
        <v>100</v>
      </c>
      <c r="C39" s="9" t="s">
        <v>116</v>
      </c>
      <c r="D39" s="9" t="s">
        <v>2280</v>
      </c>
      <c r="E39" s="9">
        <v>1</v>
      </c>
    </row>
    <row r="40" spans="1:5" ht="36.75" x14ac:dyDescent="0.25">
      <c r="A40" s="9" t="s">
        <v>125</v>
      </c>
      <c r="B40" s="9" t="s">
        <v>100</v>
      </c>
      <c r="C40" s="9" t="s">
        <v>116</v>
      </c>
      <c r="D40" s="9" t="s">
        <v>2281</v>
      </c>
      <c r="E40" s="9">
        <v>1</v>
      </c>
    </row>
    <row r="41" spans="1:5" ht="36.75" x14ac:dyDescent="0.25">
      <c r="A41" s="9" t="s">
        <v>125</v>
      </c>
      <c r="B41" s="9" t="s">
        <v>100</v>
      </c>
      <c r="C41" s="9" t="s">
        <v>116</v>
      </c>
      <c r="D41" s="9" t="s">
        <v>2282</v>
      </c>
      <c r="E41" s="9">
        <v>1</v>
      </c>
    </row>
    <row r="42" spans="1:5" ht="36.75" x14ac:dyDescent="0.25">
      <c r="A42" s="9" t="s">
        <v>125</v>
      </c>
      <c r="B42" s="9" t="s">
        <v>100</v>
      </c>
      <c r="C42" s="9" t="s">
        <v>116</v>
      </c>
      <c r="D42" s="9" t="s">
        <v>2283</v>
      </c>
      <c r="E42" s="9">
        <v>1</v>
      </c>
    </row>
    <row r="43" spans="1:5" ht="36.75" x14ac:dyDescent="0.25">
      <c r="A43" s="9" t="s">
        <v>125</v>
      </c>
      <c r="B43" s="9" t="s">
        <v>100</v>
      </c>
      <c r="C43" s="9" t="s">
        <v>116</v>
      </c>
      <c r="D43" s="9" t="s">
        <v>2284</v>
      </c>
      <c r="E43" s="9">
        <v>1</v>
      </c>
    </row>
    <row r="44" spans="1:5" ht="36.75" x14ac:dyDescent="0.25">
      <c r="A44" s="9" t="s">
        <v>125</v>
      </c>
      <c r="B44" s="9" t="s">
        <v>100</v>
      </c>
      <c r="C44" s="9" t="s">
        <v>116</v>
      </c>
      <c r="D44" s="9" t="s">
        <v>2285</v>
      </c>
      <c r="E44" s="9">
        <v>1</v>
      </c>
    </row>
    <row r="45" spans="1:5" ht="36.75" x14ac:dyDescent="0.25">
      <c r="A45" s="9" t="s">
        <v>125</v>
      </c>
      <c r="B45" s="9" t="s">
        <v>100</v>
      </c>
      <c r="C45" s="9" t="s">
        <v>116</v>
      </c>
      <c r="D45" s="9" t="s">
        <v>2286</v>
      </c>
      <c r="E45" s="9">
        <v>1</v>
      </c>
    </row>
    <row r="46" spans="1:5" ht="36.75" x14ac:dyDescent="0.25">
      <c r="A46" s="9" t="s">
        <v>125</v>
      </c>
      <c r="B46" s="9" t="s">
        <v>100</v>
      </c>
      <c r="C46" s="9" t="s">
        <v>116</v>
      </c>
      <c r="D46" s="9" t="s">
        <v>2287</v>
      </c>
      <c r="E46" s="9">
        <v>1</v>
      </c>
    </row>
    <row r="47" spans="1:5" ht="36.75" x14ac:dyDescent="0.25">
      <c r="A47" s="9" t="s">
        <v>125</v>
      </c>
      <c r="B47" s="9" t="s">
        <v>100</v>
      </c>
      <c r="C47" s="9" t="s">
        <v>116</v>
      </c>
      <c r="D47" s="9" t="s">
        <v>2288</v>
      </c>
      <c r="E47" s="9">
        <v>1</v>
      </c>
    </row>
    <row r="48" spans="1:5" ht="36.75" x14ac:dyDescent="0.25">
      <c r="A48" s="9" t="s">
        <v>125</v>
      </c>
      <c r="B48" s="9" t="s">
        <v>100</v>
      </c>
      <c r="C48" s="9" t="s">
        <v>116</v>
      </c>
      <c r="D48" s="9" t="s">
        <v>2289</v>
      </c>
      <c r="E48" s="9">
        <v>1</v>
      </c>
    </row>
    <row r="49" spans="1:5" ht="36.75" x14ac:dyDescent="0.25">
      <c r="A49" s="9" t="s">
        <v>125</v>
      </c>
      <c r="B49" s="9" t="s">
        <v>100</v>
      </c>
      <c r="C49" s="9" t="s">
        <v>116</v>
      </c>
      <c r="D49" s="9" t="s">
        <v>2290</v>
      </c>
      <c r="E49" s="9">
        <v>1</v>
      </c>
    </row>
    <row r="50" spans="1:5" ht="36.75" x14ac:dyDescent="0.25">
      <c r="A50" s="9" t="s">
        <v>125</v>
      </c>
      <c r="B50" s="9" t="s">
        <v>100</v>
      </c>
      <c r="C50" s="9" t="s">
        <v>116</v>
      </c>
      <c r="D50" s="9" t="s">
        <v>2291</v>
      </c>
      <c r="E50" s="9">
        <v>1</v>
      </c>
    </row>
    <row r="51" spans="1:5" ht="36.75" x14ac:dyDescent="0.25">
      <c r="A51" s="9" t="s">
        <v>125</v>
      </c>
      <c r="B51" s="9" t="s">
        <v>100</v>
      </c>
      <c r="C51" s="9" t="s">
        <v>116</v>
      </c>
      <c r="D51" s="9" t="s">
        <v>2292</v>
      </c>
      <c r="E51" s="9">
        <v>1</v>
      </c>
    </row>
    <row r="52" spans="1:5" ht="36.75" x14ac:dyDescent="0.25">
      <c r="A52" s="9" t="s">
        <v>125</v>
      </c>
      <c r="B52" s="9" t="s">
        <v>100</v>
      </c>
      <c r="C52" s="9" t="s">
        <v>116</v>
      </c>
      <c r="D52" s="9" t="s">
        <v>2293</v>
      </c>
      <c r="E52" s="9">
        <v>1</v>
      </c>
    </row>
    <row r="53" spans="1:5" ht="36.75" x14ac:dyDescent="0.25">
      <c r="A53" s="9" t="s">
        <v>125</v>
      </c>
      <c r="B53" s="9" t="s">
        <v>100</v>
      </c>
      <c r="C53" s="9" t="s">
        <v>116</v>
      </c>
      <c r="D53" s="9" t="s">
        <v>2294</v>
      </c>
      <c r="E53" s="9">
        <v>1</v>
      </c>
    </row>
    <row r="54" spans="1:5" ht="36.75" x14ac:dyDescent="0.25">
      <c r="A54" s="9" t="s">
        <v>125</v>
      </c>
      <c r="B54" s="9" t="s">
        <v>100</v>
      </c>
      <c r="C54" s="9" t="s">
        <v>116</v>
      </c>
      <c r="D54" s="9" t="s">
        <v>2295</v>
      </c>
      <c r="E54" s="9">
        <v>1</v>
      </c>
    </row>
    <row r="55" spans="1:5" ht="36.75" x14ac:dyDescent="0.25">
      <c r="A55" s="9" t="s">
        <v>125</v>
      </c>
      <c r="B55" s="9" t="s">
        <v>100</v>
      </c>
      <c r="C55" s="9" t="s">
        <v>116</v>
      </c>
      <c r="D55" s="9" t="s">
        <v>2296</v>
      </c>
      <c r="E55" s="9">
        <v>1</v>
      </c>
    </row>
    <row r="56" spans="1:5" ht="36.75" x14ac:dyDescent="0.25">
      <c r="A56" s="9" t="s">
        <v>125</v>
      </c>
      <c r="B56" s="9" t="s">
        <v>100</v>
      </c>
      <c r="C56" s="9" t="s">
        <v>116</v>
      </c>
      <c r="D56" s="9" t="s">
        <v>2297</v>
      </c>
      <c r="E56" s="9">
        <v>1</v>
      </c>
    </row>
    <row r="57" spans="1:5" ht="36.75" x14ac:dyDescent="0.25">
      <c r="A57" s="9" t="s">
        <v>125</v>
      </c>
      <c r="B57" s="9" t="s">
        <v>100</v>
      </c>
      <c r="C57" s="9" t="s">
        <v>116</v>
      </c>
      <c r="D57" s="9" t="s">
        <v>2298</v>
      </c>
      <c r="E57" s="9">
        <v>1</v>
      </c>
    </row>
    <row r="58" spans="1:5" ht="36.75" x14ac:dyDescent="0.25">
      <c r="A58" s="9" t="s">
        <v>125</v>
      </c>
      <c r="B58" s="9" t="s">
        <v>100</v>
      </c>
      <c r="C58" s="9" t="s">
        <v>116</v>
      </c>
      <c r="D58" s="9" t="s">
        <v>2299</v>
      </c>
      <c r="E58" s="9">
        <v>1</v>
      </c>
    </row>
    <row r="59" spans="1:5" ht="36.75" x14ac:dyDescent="0.25">
      <c r="A59" s="9" t="s">
        <v>125</v>
      </c>
      <c r="B59" s="9" t="s">
        <v>100</v>
      </c>
      <c r="C59" s="9" t="s">
        <v>116</v>
      </c>
      <c r="D59" s="9" t="s">
        <v>2300</v>
      </c>
      <c r="E59" s="9">
        <v>1</v>
      </c>
    </row>
    <row r="60" spans="1:5" ht="36.75" x14ac:dyDescent="0.25">
      <c r="A60" s="9" t="s">
        <v>125</v>
      </c>
      <c r="B60" s="9" t="s">
        <v>100</v>
      </c>
      <c r="C60" s="9" t="s">
        <v>116</v>
      </c>
      <c r="D60" s="9" t="s">
        <v>2301</v>
      </c>
      <c r="E60" s="9">
        <v>1</v>
      </c>
    </row>
    <row r="61" spans="1:5" ht="36.75" x14ac:dyDescent="0.25">
      <c r="A61" s="9" t="s">
        <v>125</v>
      </c>
      <c r="B61" s="9" t="s">
        <v>100</v>
      </c>
      <c r="C61" s="9" t="s">
        <v>116</v>
      </c>
      <c r="D61" s="9" t="s">
        <v>2302</v>
      </c>
      <c r="E61" s="9">
        <v>1</v>
      </c>
    </row>
    <row r="62" spans="1:5" ht="36.75" x14ac:dyDescent="0.25">
      <c r="A62" s="9" t="s">
        <v>125</v>
      </c>
      <c r="B62" s="9" t="s">
        <v>100</v>
      </c>
      <c r="C62" s="9" t="s">
        <v>116</v>
      </c>
      <c r="D62" s="9" t="s">
        <v>2303</v>
      </c>
      <c r="E62" s="9">
        <v>1</v>
      </c>
    </row>
    <row r="63" spans="1:5" ht="36.75" x14ac:dyDescent="0.25">
      <c r="A63" s="9" t="s">
        <v>125</v>
      </c>
      <c r="B63" s="9" t="s">
        <v>100</v>
      </c>
      <c r="C63" s="9" t="s">
        <v>116</v>
      </c>
      <c r="D63" s="9" t="s">
        <v>2304</v>
      </c>
      <c r="E63" s="9">
        <v>1</v>
      </c>
    </row>
    <row r="64" spans="1:5" ht="36.75" x14ac:dyDescent="0.25">
      <c r="A64" s="9" t="s">
        <v>125</v>
      </c>
      <c r="B64" s="9" t="s">
        <v>100</v>
      </c>
      <c r="C64" s="9" t="s">
        <v>116</v>
      </c>
      <c r="D64" s="9" t="s">
        <v>2305</v>
      </c>
      <c r="E64" s="9">
        <v>1</v>
      </c>
    </row>
    <row r="65" spans="1:5" ht="36.75" x14ac:dyDescent="0.25">
      <c r="A65" s="9" t="s">
        <v>125</v>
      </c>
      <c r="B65" s="9" t="s">
        <v>100</v>
      </c>
      <c r="C65" s="9" t="s">
        <v>116</v>
      </c>
      <c r="D65" s="9" t="s">
        <v>2306</v>
      </c>
      <c r="E65" s="9">
        <v>1</v>
      </c>
    </row>
    <row r="66" spans="1:5" ht="36.75" x14ac:dyDescent="0.25">
      <c r="A66" s="9" t="s">
        <v>125</v>
      </c>
      <c r="B66" s="9" t="s">
        <v>100</v>
      </c>
      <c r="C66" s="9" t="s">
        <v>116</v>
      </c>
      <c r="D66" s="9" t="s">
        <v>2307</v>
      </c>
      <c r="E66" s="9">
        <v>1</v>
      </c>
    </row>
    <row r="67" spans="1:5" ht="36.75" x14ac:dyDescent="0.25">
      <c r="A67" s="9" t="s">
        <v>125</v>
      </c>
      <c r="B67" s="9" t="s">
        <v>100</v>
      </c>
      <c r="C67" s="9" t="s">
        <v>116</v>
      </c>
      <c r="D67" s="9" t="s">
        <v>2308</v>
      </c>
      <c r="E67" s="9">
        <v>1</v>
      </c>
    </row>
    <row r="68" spans="1:5" ht="36.75" x14ac:dyDescent="0.25">
      <c r="A68" s="9" t="s">
        <v>125</v>
      </c>
      <c r="B68" s="9" t="s">
        <v>100</v>
      </c>
      <c r="C68" s="9" t="s">
        <v>116</v>
      </c>
      <c r="D68" s="9" t="s">
        <v>2309</v>
      </c>
      <c r="E68" s="9">
        <v>1</v>
      </c>
    </row>
    <row r="69" spans="1:5" ht="36.75" x14ac:dyDescent="0.25">
      <c r="A69" s="9" t="s">
        <v>125</v>
      </c>
      <c r="B69" s="9" t="s">
        <v>100</v>
      </c>
      <c r="C69" s="9" t="s">
        <v>116</v>
      </c>
      <c r="D69" s="9" t="s">
        <v>2310</v>
      </c>
      <c r="E69" s="9">
        <v>1</v>
      </c>
    </row>
    <row r="70" spans="1:5" ht="36.75" x14ac:dyDescent="0.25">
      <c r="A70" s="9" t="s">
        <v>125</v>
      </c>
      <c r="B70" s="9" t="s">
        <v>100</v>
      </c>
      <c r="C70" s="9" t="s">
        <v>116</v>
      </c>
      <c r="D70" s="9" t="s">
        <v>2311</v>
      </c>
      <c r="E70" s="9">
        <v>1</v>
      </c>
    </row>
    <row r="71" spans="1:5" ht="36.75" x14ac:dyDescent="0.25">
      <c r="A71" s="9" t="s">
        <v>125</v>
      </c>
      <c r="B71" s="9" t="s">
        <v>100</v>
      </c>
      <c r="C71" s="9" t="s">
        <v>116</v>
      </c>
      <c r="D71" s="9" t="s">
        <v>2312</v>
      </c>
      <c r="E71" s="9">
        <v>1</v>
      </c>
    </row>
    <row r="72" spans="1:5" ht="36.75" x14ac:dyDescent="0.25">
      <c r="A72" s="9" t="s">
        <v>125</v>
      </c>
      <c r="B72" s="9" t="s">
        <v>100</v>
      </c>
      <c r="C72" s="9" t="s">
        <v>116</v>
      </c>
      <c r="D72" s="9" t="s">
        <v>2313</v>
      </c>
      <c r="E72" s="9">
        <v>1</v>
      </c>
    </row>
    <row r="73" spans="1:5" ht="36.75" x14ac:dyDescent="0.25">
      <c r="A73" s="9" t="s">
        <v>125</v>
      </c>
      <c r="B73" s="9" t="s">
        <v>100</v>
      </c>
      <c r="C73" s="9" t="s">
        <v>116</v>
      </c>
      <c r="D73" s="9" t="s">
        <v>2314</v>
      </c>
      <c r="E73" s="9">
        <v>1</v>
      </c>
    </row>
    <row r="74" spans="1:5" ht="36.75" x14ac:dyDescent="0.25">
      <c r="A74" s="9" t="s">
        <v>125</v>
      </c>
      <c r="B74" s="9" t="s">
        <v>100</v>
      </c>
      <c r="C74" s="9" t="s">
        <v>116</v>
      </c>
      <c r="D74" s="9" t="s">
        <v>2315</v>
      </c>
      <c r="E74" s="9">
        <v>1</v>
      </c>
    </row>
    <row r="75" spans="1:5" ht="36.75" x14ac:dyDescent="0.25">
      <c r="A75" s="9" t="s">
        <v>125</v>
      </c>
      <c r="B75" s="9" t="s">
        <v>100</v>
      </c>
      <c r="C75" s="9" t="s">
        <v>116</v>
      </c>
      <c r="D75" s="9" t="s">
        <v>2316</v>
      </c>
      <c r="E75" s="9">
        <v>1</v>
      </c>
    </row>
    <row r="76" spans="1:5" ht="36.75" x14ac:dyDescent="0.25">
      <c r="A76" s="9" t="s">
        <v>125</v>
      </c>
      <c r="B76" s="9" t="s">
        <v>100</v>
      </c>
      <c r="C76" s="9" t="s">
        <v>116</v>
      </c>
      <c r="D76" s="9" t="s">
        <v>2317</v>
      </c>
      <c r="E76" s="9">
        <v>1</v>
      </c>
    </row>
    <row r="77" spans="1:5" ht="36.75" x14ac:dyDescent="0.25">
      <c r="A77" s="9" t="s">
        <v>125</v>
      </c>
      <c r="B77" s="9" t="s">
        <v>100</v>
      </c>
      <c r="C77" s="9" t="s">
        <v>116</v>
      </c>
      <c r="D77" s="9" t="s">
        <v>2318</v>
      </c>
      <c r="E77" s="9">
        <v>1</v>
      </c>
    </row>
    <row r="78" spans="1:5" ht="36.75" x14ac:dyDescent="0.25">
      <c r="A78" s="9" t="s">
        <v>125</v>
      </c>
      <c r="B78" s="9" t="s">
        <v>100</v>
      </c>
      <c r="C78" s="9" t="s">
        <v>116</v>
      </c>
      <c r="D78" s="9" t="s">
        <v>2319</v>
      </c>
      <c r="E78" s="9">
        <v>1</v>
      </c>
    </row>
    <row r="79" spans="1:5" ht="36.75" x14ac:dyDescent="0.25">
      <c r="A79" s="9" t="s">
        <v>125</v>
      </c>
      <c r="B79" s="9" t="s">
        <v>100</v>
      </c>
      <c r="C79" s="9" t="s">
        <v>116</v>
      </c>
      <c r="D79" s="9" t="s">
        <v>2320</v>
      </c>
      <c r="E79" s="9">
        <v>1</v>
      </c>
    </row>
    <row r="80" spans="1:5" ht="36.75" x14ac:dyDescent="0.25">
      <c r="A80" s="9" t="s">
        <v>125</v>
      </c>
      <c r="B80" s="9" t="s">
        <v>100</v>
      </c>
      <c r="C80" s="9" t="s">
        <v>116</v>
      </c>
      <c r="D80" s="9" t="s">
        <v>2321</v>
      </c>
      <c r="E80" s="9">
        <v>1</v>
      </c>
    </row>
    <row r="81" spans="1:5" ht="36.75" x14ac:dyDescent="0.25">
      <c r="A81" s="9" t="s">
        <v>125</v>
      </c>
      <c r="B81" s="9" t="s">
        <v>100</v>
      </c>
      <c r="C81" s="9" t="s">
        <v>116</v>
      </c>
      <c r="D81" s="9" t="s">
        <v>2322</v>
      </c>
      <c r="E81" s="9">
        <v>1</v>
      </c>
    </row>
    <row r="82" spans="1:5" ht="36.75" x14ac:dyDescent="0.25">
      <c r="A82" s="9" t="s">
        <v>125</v>
      </c>
      <c r="B82" s="9" t="s">
        <v>100</v>
      </c>
      <c r="C82" s="9" t="s">
        <v>116</v>
      </c>
      <c r="D82" s="9" t="s">
        <v>2323</v>
      </c>
      <c r="E82" s="9">
        <v>1</v>
      </c>
    </row>
    <row r="83" spans="1:5" ht="36.75" x14ac:dyDescent="0.25">
      <c r="A83" s="9" t="s">
        <v>125</v>
      </c>
      <c r="B83" s="9" t="s">
        <v>100</v>
      </c>
      <c r="C83" s="9" t="s">
        <v>116</v>
      </c>
      <c r="D83" s="9" t="s">
        <v>2324</v>
      </c>
      <c r="E83" s="9">
        <v>1</v>
      </c>
    </row>
    <row r="84" spans="1:5" ht="36.75" x14ac:dyDescent="0.25">
      <c r="A84" s="9" t="s">
        <v>125</v>
      </c>
      <c r="B84" s="9" t="s">
        <v>100</v>
      </c>
      <c r="C84" s="9" t="s">
        <v>116</v>
      </c>
      <c r="D84" s="9" t="s">
        <v>2325</v>
      </c>
      <c r="E84" s="9">
        <v>1</v>
      </c>
    </row>
    <row r="85" spans="1:5" ht="36.75" x14ac:dyDescent="0.25">
      <c r="A85" s="9" t="s">
        <v>125</v>
      </c>
      <c r="B85" s="9" t="s">
        <v>100</v>
      </c>
      <c r="C85" s="9" t="s">
        <v>116</v>
      </c>
      <c r="D85" s="9" t="s">
        <v>2326</v>
      </c>
      <c r="E85" s="9">
        <v>1</v>
      </c>
    </row>
    <row r="86" spans="1:5" ht="36.75" x14ac:dyDescent="0.25">
      <c r="A86" s="9" t="s">
        <v>125</v>
      </c>
      <c r="B86" s="9" t="s">
        <v>100</v>
      </c>
      <c r="C86" s="9" t="s">
        <v>116</v>
      </c>
      <c r="D86" s="9" t="s">
        <v>2327</v>
      </c>
      <c r="E86" s="9">
        <v>1</v>
      </c>
    </row>
    <row r="87" spans="1:5" ht="36.75" x14ac:dyDescent="0.25">
      <c r="A87" s="9" t="s">
        <v>125</v>
      </c>
      <c r="B87" s="9" t="s">
        <v>100</v>
      </c>
      <c r="C87" s="9" t="s">
        <v>116</v>
      </c>
      <c r="D87" s="9" t="s">
        <v>2328</v>
      </c>
      <c r="E87" s="9">
        <v>1</v>
      </c>
    </row>
    <row r="88" spans="1:5" ht="36.75" x14ac:dyDescent="0.25">
      <c r="A88" s="9" t="s">
        <v>125</v>
      </c>
      <c r="B88" s="9" t="s">
        <v>100</v>
      </c>
      <c r="C88" s="9" t="s">
        <v>116</v>
      </c>
      <c r="D88" s="9" t="s">
        <v>2329</v>
      </c>
      <c r="E88" s="9">
        <v>1</v>
      </c>
    </row>
    <row r="89" spans="1:5" ht="36.75" x14ac:dyDescent="0.25">
      <c r="A89" s="9" t="s">
        <v>125</v>
      </c>
      <c r="B89" s="9" t="s">
        <v>100</v>
      </c>
      <c r="C89" s="9" t="s">
        <v>116</v>
      </c>
      <c r="D89" s="9" t="s">
        <v>2330</v>
      </c>
      <c r="E89" s="9">
        <v>1</v>
      </c>
    </row>
    <row r="90" spans="1:5" ht="36.75" x14ac:dyDescent="0.25">
      <c r="A90" s="9" t="s">
        <v>125</v>
      </c>
      <c r="B90" s="9" t="s">
        <v>100</v>
      </c>
      <c r="C90" s="9" t="s">
        <v>116</v>
      </c>
      <c r="D90" s="9" t="s">
        <v>2331</v>
      </c>
      <c r="E90" s="9">
        <v>1</v>
      </c>
    </row>
    <row r="91" spans="1:5" ht="36.75" x14ac:dyDescent="0.25">
      <c r="A91" s="9" t="s">
        <v>125</v>
      </c>
      <c r="B91" s="9" t="s">
        <v>100</v>
      </c>
      <c r="C91" s="9" t="s">
        <v>116</v>
      </c>
      <c r="D91" s="9" t="s">
        <v>2332</v>
      </c>
      <c r="E91" s="9">
        <v>1</v>
      </c>
    </row>
    <row r="92" spans="1:5" ht="36.75" x14ac:dyDescent="0.25">
      <c r="A92" s="9" t="s">
        <v>125</v>
      </c>
      <c r="B92" s="9" t="s">
        <v>100</v>
      </c>
      <c r="C92" s="9" t="s">
        <v>116</v>
      </c>
      <c r="D92" s="9" t="s">
        <v>2333</v>
      </c>
      <c r="E92" s="9">
        <v>1</v>
      </c>
    </row>
    <row r="93" spans="1:5" ht="36.75" x14ac:dyDescent="0.25">
      <c r="A93" s="9" t="s">
        <v>125</v>
      </c>
      <c r="B93" s="9" t="s">
        <v>100</v>
      </c>
      <c r="C93" s="9" t="s">
        <v>116</v>
      </c>
      <c r="D93" s="9" t="s">
        <v>2334</v>
      </c>
      <c r="E93" s="9">
        <v>1</v>
      </c>
    </row>
    <row r="94" spans="1:5" ht="36.75" x14ac:dyDescent="0.25">
      <c r="A94" s="9" t="s">
        <v>125</v>
      </c>
      <c r="B94" s="9" t="s">
        <v>100</v>
      </c>
      <c r="C94" s="9" t="s">
        <v>116</v>
      </c>
      <c r="D94" s="9" t="s">
        <v>2335</v>
      </c>
      <c r="E94" s="9">
        <v>1</v>
      </c>
    </row>
    <row r="95" spans="1:5" ht="36.75" x14ac:dyDescent="0.25">
      <c r="A95" s="9" t="s">
        <v>125</v>
      </c>
      <c r="B95" s="9" t="s">
        <v>100</v>
      </c>
      <c r="C95" s="9" t="s">
        <v>116</v>
      </c>
      <c r="D95" s="9" t="s">
        <v>2336</v>
      </c>
      <c r="E95" s="9">
        <v>1</v>
      </c>
    </row>
    <row r="96" spans="1:5" ht="36.75" x14ac:dyDescent="0.25">
      <c r="A96" s="9" t="s">
        <v>125</v>
      </c>
      <c r="B96" s="9" t="s">
        <v>100</v>
      </c>
      <c r="C96" s="9" t="s">
        <v>116</v>
      </c>
      <c r="D96" s="9" t="s">
        <v>2337</v>
      </c>
      <c r="E96" s="9">
        <v>1</v>
      </c>
    </row>
    <row r="97" spans="1:5" ht="36.75" x14ac:dyDescent="0.25">
      <c r="A97" s="9" t="s">
        <v>125</v>
      </c>
      <c r="B97" s="9" t="s">
        <v>100</v>
      </c>
      <c r="C97" s="9" t="s">
        <v>116</v>
      </c>
      <c r="D97" s="9" t="s">
        <v>2338</v>
      </c>
      <c r="E97" s="9">
        <v>1</v>
      </c>
    </row>
    <row r="98" spans="1:5" ht="36.75" x14ac:dyDescent="0.25">
      <c r="A98" s="9" t="s">
        <v>125</v>
      </c>
      <c r="B98" s="9" t="s">
        <v>100</v>
      </c>
      <c r="C98" s="9" t="s">
        <v>116</v>
      </c>
      <c r="D98" s="9" t="s">
        <v>2339</v>
      </c>
      <c r="E98" s="9">
        <v>1</v>
      </c>
    </row>
    <row r="99" spans="1:5" ht="36.75" x14ac:dyDescent="0.25">
      <c r="A99" s="9" t="s">
        <v>125</v>
      </c>
      <c r="B99" s="9" t="s">
        <v>100</v>
      </c>
      <c r="C99" s="9" t="s">
        <v>116</v>
      </c>
      <c r="D99" s="9" t="s">
        <v>2340</v>
      </c>
      <c r="E99" s="9">
        <v>1</v>
      </c>
    </row>
    <row r="100" spans="1:5" ht="36.75" x14ac:dyDescent="0.25">
      <c r="A100" s="9" t="s">
        <v>125</v>
      </c>
      <c r="B100" s="9" t="s">
        <v>100</v>
      </c>
      <c r="C100" s="9" t="s">
        <v>116</v>
      </c>
      <c r="D100" s="9" t="s">
        <v>2341</v>
      </c>
      <c r="E100" s="9">
        <v>1</v>
      </c>
    </row>
    <row r="101" spans="1:5" ht="36.75" x14ac:dyDescent="0.25">
      <c r="A101" s="9" t="s">
        <v>125</v>
      </c>
      <c r="B101" s="9" t="s">
        <v>100</v>
      </c>
      <c r="C101" s="9" t="s">
        <v>116</v>
      </c>
      <c r="D101" s="9" t="s">
        <v>2342</v>
      </c>
      <c r="E101" s="9">
        <v>1</v>
      </c>
    </row>
    <row r="102" spans="1:5" ht="36.75" x14ac:dyDescent="0.25">
      <c r="A102" s="9" t="s">
        <v>125</v>
      </c>
      <c r="B102" s="9" t="s">
        <v>100</v>
      </c>
      <c r="C102" s="9" t="s">
        <v>116</v>
      </c>
      <c r="D102" s="9" t="s">
        <v>2343</v>
      </c>
      <c r="E102" s="9">
        <v>1</v>
      </c>
    </row>
    <row r="103" spans="1:5" ht="36.75" x14ac:dyDescent="0.25">
      <c r="A103" s="9" t="s">
        <v>125</v>
      </c>
      <c r="B103" s="9" t="s">
        <v>100</v>
      </c>
      <c r="C103" s="9" t="s">
        <v>116</v>
      </c>
      <c r="D103" s="9" t="s">
        <v>2344</v>
      </c>
      <c r="E103" s="9">
        <v>1</v>
      </c>
    </row>
    <row r="104" spans="1:5" ht="36.75" x14ac:dyDescent="0.25">
      <c r="A104" s="9" t="s">
        <v>125</v>
      </c>
      <c r="B104" s="9" t="s">
        <v>100</v>
      </c>
      <c r="C104" s="9" t="s">
        <v>116</v>
      </c>
      <c r="D104" s="9" t="s">
        <v>2345</v>
      </c>
      <c r="E104" s="9">
        <v>1</v>
      </c>
    </row>
    <row r="105" spans="1:5" ht="36.75" x14ac:dyDescent="0.25">
      <c r="A105" s="9" t="s">
        <v>125</v>
      </c>
      <c r="B105" s="9" t="s">
        <v>100</v>
      </c>
      <c r="C105" s="9" t="s">
        <v>116</v>
      </c>
      <c r="D105" s="9" t="s">
        <v>2346</v>
      </c>
      <c r="E105" s="9">
        <v>1</v>
      </c>
    </row>
    <row r="106" spans="1:5" ht="36.75" x14ac:dyDescent="0.25">
      <c r="A106" s="9" t="s">
        <v>125</v>
      </c>
      <c r="B106" s="9" t="s">
        <v>100</v>
      </c>
      <c r="C106" s="9" t="s">
        <v>116</v>
      </c>
      <c r="D106" s="9" t="s">
        <v>2347</v>
      </c>
      <c r="E106" s="9">
        <v>1</v>
      </c>
    </row>
    <row r="107" spans="1:5" ht="36.75" x14ac:dyDescent="0.25">
      <c r="A107" s="9" t="s">
        <v>125</v>
      </c>
      <c r="B107" s="9" t="s">
        <v>100</v>
      </c>
      <c r="C107" s="9" t="s">
        <v>116</v>
      </c>
      <c r="D107" s="9" t="s">
        <v>2348</v>
      </c>
      <c r="E107" s="9">
        <v>1</v>
      </c>
    </row>
    <row r="108" spans="1:5" ht="36.75" x14ac:dyDescent="0.25">
      <c r="A108" s="9" t="s">
        <v>125</v>
      </c>
      <c r="B108" s="9" t="s">
        <v>100</v>
      </c>
      <c r="C108" s="9" t="s">
        <v>116</v>
      </c>
      <c r="D108" s="9" t="s">
        <v>2349</v>
      </c>
      <c r="E108" s="9">
        <v>1</v>
      </c>
    </row>
    <row r="109" spans="1:5" ht="36.75" x14ac:dyDescent="0.25">
      <c r="A109" s="9" t="s">
        <v>125</v>
      </c>
      <c r="B109" s="9" t="s">
        <v>100</v>
      </c>
      <c r="C109" s="9" t="s">
        <v>116</v>
      </c>
      <c r="D109" s="9" t="s">
        <v>2350</v>
      </c>
      <c r="E109" s="9">
        <v>1</v>
      </c>
    </row>
    <row r="110" spans="1:5" ht="36.75" x14ac:dyDescent="0.25">
      <c r="A110" s="9" t="s">
        <v>125</v>
      </c>
      <c r="B110" s="9" t="s">
        <v>100</v>
      </c>
      <c r="C110" s="9" t="s">
        <v>116</v>
      </c>
      <c r="D110" s="9" t="s">
        <v>2351</v>
      </c>
      <c r="E110" s="9">
        <v>1</v>
      </c>
    </row>
    <row r="111" spans="1:5" ht="36.75" x14ac:dyDescent="0.25">
      <c r="A111" s="9" t="s">
        <v>125</v>
      </c>
      <c r="B111" s="9" t="s">
        <v>100</v>
      </c>
      <c r="C111" s="9" t="s">
        <v>116</v>
      </c>
      <c r="D111" s="9" t="s">
        <v>2352</v>
      </c>
      <c r="E111" s="9">
        <v>1</v>
      </c>
    </row>
    <row r="112" spans="1:5" ht="36.75" x14ac:dyDescent="0.25">
      <c r="A112" s="9" t="s">
        <v>125</v>
      </c>
      <c r="B112" s="9" t="s">
        <v>100</v>
      </c>
      <c r="C112" s="9" t="s">
        <v>116</v>
      </c>
      <c r="D112" s="9" t="s">
        <v>2353</v>
      </c>
      <c r="E112" s="9">
        <v>1</v>
      </c>
    </row>
    <row r="113" spans="1:5" ht="36.75" x14ac:dyDescent="0.25">
      <c r="A113" s="9" t="s">
        <v>125</v>
      </c>
      <c r="B113" s="9" t="s">
        <v>100</v>
      </c>
      <c r="C113" s="9" t="s">
        <v>116</v>
      </c>
      <c r="D113" s="9" t="s">
        <v>2354</v>
      </c>
      <c r="E113" s="9">
        <v>1</v>
      </c>
    </row>
    <row r="114" spans="1:5" ht="36.75" x14ac:dyDescent="0.25">
      <c r="A114" s="9" t="s">
        <v>125</v>
      </c>
      <c r="B114" s="9" t="s">
        <v>100</v>
      </c>
      <c r="C114" s="9" t="s">
        <v>116</v>
      </c>
      <c r="D114" s="9" t="s">
        <v>2355</v>
      </c>
      <c r="E114" s="9">
        <v>1</v>
      </c>
    </row>
    <row r="115" spans="1:5" ht="36.75" x14ac:dyDescent="0.25">
      <c r="A115" s="9" t="s">
        <v>125</v>
      </c>
      <c r="B115" s="9" t="s">
        <v>100</v>
      </c>
      <c r="C115" s="9" t="s">
        <v>116</v>
      </c>
      <c r="D115" s="9" t="s">
        <v>2356</v>
      </c>
      <c r="E115" s="9">
        <v>1</v>
      </c>
    </row>
    <row r="116" spans="1:5" ht="36.75" x14ac:dyDescent="0.25">
      <c r="A116" s="9" t="s">
        <v>125</v>
      </c>
      <c r="B116" s="9" t="s">
        <v>100</v>
      </c>
      <c r="C116" s="9" t="s">
        <v>116</v>
      </c>
      <c r="D116" s="9" t="s">
        <v>2357</v>
      </c>
      <c r="E116" s="9">
        <v>1</v>
      </c>
    </row>
    <row r="117" spans="1:5" ht="36.75" x14ac:dyDescent="0.25">
      <c r="A117" s="9" t="s">
        <v>125</v>
      </c>
      <c r="B117" s="9" t="s">
        <v>100</v>
      </c>
      <c r="C117" s="9" t="s">
        <v>116</v>
      </c>
      <c r="D117" s="9" t="s">
        <v>2358</v>
      </c>
      <c r="E117" s="9">
        <v>1</v>
      </c>
    </row>
    <row r="118" spans="1:5" ht="36.75" x14ac:dyDescent="0.25">
      <c r="A118" s="9" t="s">
        <v>125</v>
      </c>
      <c r="B118" s="9" t="s">
        <v>100</v>
      </c>
      <c r="C118" s="9" t="s">
        <v>116</v>
      </c>
      <c r="D118" s="9" t="s">
        <v>2359</v>
      </c>
      <c r="E118" s="9">
        <v>1</v>
      </c>
    </row>
    <row r="119" spans="1:5" ht="36.75" x14ac:dyDescent="0.25">
      <c r="A119" s="9" t="s">
        <v>125</v>
      </c>
      <c r="B119" s="9" t="s">
        <v>100</v>
      </c>
      <c r="C119" s="9" t="s">
        <v>116</v>
      </c>
      <c r="D119" s="9" t="s">
        <v>2360</v>
      </c>
      <c r="E119" s="9">
        <v>1</v>
      </c>
    </row>
    <row r="120" spans="1:5" ht="36.75" x14ac:dyDescent="0.25">
      <c r="A120" s="9" t="s">
        <v>125</v>
      </c>
      <c r="B120" s="9" t="s">
        <v>100</v>
      </c>
      <c r="C120" s="9" t="s">
        <v>116</v>
      </c>
      <c r="D120" s="9" t="s">
        <v>2361</v>
      </c>
      <c r="E120" s="9">
        <v>1</v>
      </c>
    </row>
    <row r="121" spans="1:5" ht="36.75" x14ac:dyDescent="0.25">
      <c r="A121" s="9" t="s">
        <v>125</v>
      </c>
      <c r="B121" s="9" t="s">
        <v>100</v>
      </c>
      <c r="C121" s="9" t="s">
        <v>116</v>
      </c>
      <c r="D121" s="9" t="s">
        <v>2362</v>
      </c>
      <c r="E121" s="9">
        <v>1</v>
      </c>
    </row>
    <row r="122" spans="1:5" ht="36.75" x14ac:dyDescent="0.25">
      <c r="A122" s="9" t="s">
        <v>125</v>
      </c>
      <c r="B122" s="9" t="s">
        <v>100</v>
      </c>
      <c r="C122" s="9" t="s">
        <v>116</v>
      </c>
      <c r="D122" s="9" t="s">
        <v>2363</v>
      </c>
      <c r="E122" s="9">
        <v>1</v>
      </c>
    </row>
    <row r="123" spans="1:5" ht="36.75" x14ac:dyDescent="0.25">
      <c r="A123" s="9" t="s">
        <v>125</v>
      </c>
      <c r="B123" s="9" t="s">
        <v>100</v>
      </c>
      <c r="C123" s="9" t="s">
        <v>116</v>
      </c>
      <c r="D123" s="9" t="s">
        <v>2364</v>
      </c>
      <c r="E123" s="9">
        <v>1</v>
      </c>
    </row>
    <row r="124" spans="1:5" ht="36.75" x14ac:dyDescent="0.25">
      <c r="A124" s="9" t="s">
        <v>125</v>
      </c>
      <c r="B124" s="9" t="s">
        <v>100</v>
      </c>
      <c r="C124" s="9" t="s">
        <v>116</v>
      </c>
      <c r="D124" s="9" t="s">
        <v>2365</v>
      </c>
      <c r="E124" s="9">
        <v>1</v>
      </c>
    </row>
    <row r="125" spans="1:5" ht="36.75" x14ac:dyDescent="0.25">
      <c r="A125" s="9" t="s">
        <v>125</v>
      </c>
      <c r="B125" s="9" t="s">
        <v>100</v>
      </c>
      <c r="C125" s="9" t="s">
        <v>116</v>
      </c>
      <c r="D125" s="9" t="s">
        <v>2366</v>
      </c>
      <c r="E125" s="9">
        <v>1</v>
      </c>
    </row>
    <row r="126" spans="1:5" ht="36.75" x14ac:dyDescent="0.25">
      <c r="A126" s="9" t="s">
        <v>125</v>
      </c>
      <c r="B126" s="9" t="s">
        <v>100</v>
      </c>
      <c r="C126" s="9" t="s">
        <v>116</v>
      </c>
      <c r="D126" s="9" t="s">
        <v>2367</v>
      </c>
      <c r="E126" s="9">
        <v>1</v>
      </c>
    </row>
    <row r="127" spans="1:5" ht="36.75" x14ac:dyDescent="0.25">
      <c r="A127" s="9" t="s">
        <v>125</v>
      </c>
      <c r="B127" s="9" t="s">
        <v>100</v>
      </c>
      <c r="C127" s="9" t="s">
        <v>116</v>
      </c>
      <c r="D127" s="9" t="s">
        <v>2368</v>
      </c>
      <c r="E127" s="9">
        <v>1</v>
      </c>
    </row>
    <row r="128" spans="1:5" ht="36.75" x14ac:dyDescent="0.25">
      <c r="A128" s="9" t="s">
        <v>125</v>
      </c>
      <c r="B128" s="9" t="s">
        <v>100</v>
      </c>
      <c r="C128" s="9" t="s">
        <v>116</v>
      </c>
      <c r="D128" s="9" t="s">
        <v>2369</v>
      </c>
      <c r="E128" s="9">
        <v>1</v>
      </c>
    </row>
    <row r="129" spans="1:5" ht="36.75" x14ac:dyDescent="0.25">
      <c r="A129" s="9" t="s">
        <v>125</v>
      </c>
      <c r="B129" s="9" t="s">
        <v>100</v>
      </c>
      <c r="C129" s="9" t="s">
        <v>116</v>
      </c>
      <c r="D129" s="9" t="s">
        <v>2370</v>
      </c>
      <c r="E129" s="9">
        <v>1</v>
      </c>
    </row>
    <row r="130" spans="1:5" ht="36.75" x14ac:dyDescent="0.25">
      <c r="A130" s="9" t="s">
        <v>125</v>
      </c>
      <c r="B130" s="9" t="s">
        <v>100</v>
      </c>
      <c r="C130" s="9" t="s">
        <v>116</v>
      </c>
      <c r="D130" s="9" t="s">
        <v>2371</v>
      </c>
      <c r="E130" s="9">
        <v>1</v>
      </c>
    </row>
    <row r="131" spans="1:5" ht="36.75" x14ac:dyDescent="0.25">
      <c r="A131" s="9" t="s">
        <v>125</v>
      </c>
      <c r="B131" s="9" t="s">
        <v>100</v>
      </c>
      <c r="C131" s="9" t="s">
        <v>116</v>
      </c>
      <c r="D131" s="9" t="s">
        <v>2372</v>
      </c>
      <c r="E131" s="9">
        <v>1</v>
      </c>
    </row>
    <row r="132" spans="1:5" ht="36.75" x14ac:dyDescent="0.25">
      <c r="A132" s="9" t="s">
        <v>125</v>
      </c>
      <c r="B132" s="9" t="s">
        <v>100</v>
      </c>
      <c r="C132" s="9" t="s">
        <v>116</v>
      </c>
      <c r="D132" s="9" t="s">
        <v>2373</v>
      </c>
      <c r="E132" s="9">
        <v>1</v>
      </c>
    </row>
    <row r="133" spans="1:5" ht="36.75" x14ac:dyDescent="0.25">
      <c r="A133" s="9" t="s">
        <v>125</v>
      </c>
      <c r="B133" s="9" t="s">
        <v>100</v>
      </c>
      <c r="C133" s="9" t="s">
        <v>116</v>
      </c>
      <c r="D133" s="9" t="s">
        <v>2374</v>
      </c>
      <c r="E133" s="9">
        <v>1</v>
      </c>
    </row>
    <row r="134" spans="1:5" ht="36.75" x14ac:dyDescent="0.25">
      <c r="A134" s="9" t="s">
        <v>125</v>
      </c>
      <c r="B134" s="9" t="s">
        <v>100</v>
      </c>
      <c r="C134" s="9" t="s">
        <v>116</v>
      </c>
      <c r="D134" s="9" t="s">
        <v>2375</v>
      </c>
      <c r="E134" s="9">
        <v>1</v>
      </c>
    </row>
    <row r="135" spans="1:5" ht="36.75" x14ac:dyDescent="0.25">
      <c r="A135" s="9" t="s">
        <v>125</v>
      </c>
      <c r="B135" s="9" t="s">
        <v>100</v>
      </c>
      <c r="C135" s="9" t="s">
        <v>116</v>
      </c>
      <c r="D135" s="9" t="s">
        <v>2376</v>
      </c>
      <c r="E135" s="9">
        <v>1</v>
      </c>
    </row>
    <row r="136" spans="1:5" ht="36.75" x14ac:dyDescent="0.25">
      <c r="A136" s="9" t="s">
        <v>125</v>
      </c>
      <c r="B136" s="9" t="s">
        <v>100</v>
      </c>
      <c r="C136" s="9" t="s">
        <v>116</v>
      </c>
      <c r="D136" s="9" t="s">
        <v>2377</v>
      </c>
      <c r="E136" s="9">
        <v>1</v>
      </c>
    </row>
    <row r="137" spans="1:5" ht="36.75" x14ac:dyDescent="0.25">
      <c r="A137" s="9" t="s">
        <v>125</v>
      </c>
      <c r="B137" s="9" t="s">
        <v>100</v>
      </c>
      <c r="C137" s="9" t="s">
        <v>116</v>
      </c>
      <c r="D137" s="9" t="s">
        <v>2378</v>
      </c>
      <c r="E137" s="9">
        <v>1</v>
      </c>
    </row>
    <row r="138" spans="1:5" ht="36.75" x14ac:dyDescent="0.25">
      <c r="A138" s="9" t="s">
        <v>125</v>
      </c>
      <c r="B138" s="9" t="s">
        <v>100</v>
      </c>
      <c r="C138" s="9" t="s">
        <v>116</v>
      </c>
      <c r="D138" s="9" t="s">
        <v>2379</v>
      </c>
      <c r="E138" s="9">
        <v>1</v>
      </c>
    </row>
    <row r="139" spans="1:5" ht="36.75" x14ac:dyDescent="0.25">
      <c r="A139" s="9" t="s">
        <v>125</v>
      </c>
      <c r="B139" s="9" t="s">
        <v>100</v>
      </c>
      <c r="C139" s="9" t="s">
        <v>116</v>
      </c>
      <c r="D139" s="9" t="s">
        <v>2380</v>
      </c>
      <c r="E139" s="9">
        <v>1</v>
      </c>
    </row>
    <row r="140" spans="1:5" ht="36.75" x14ac:dyDescent="0.25">
      <c r="A140" s="9" t="s">
        <v>125</v>
      </c>
      <c r="B140" s="9" t="s">
        <v>100</v>
      </c>
      <c r="C140" s="9" t="s">
        <v>116</v>
      </c>
      <c r="D140" s="9" t="s">
        <v>2381</v>
      </c>
      <c r="E140" s="9">
        <v>1</v>
      </c>
    </row>
    <row r="141" spans="1:5" ht="36.75" x14ac:dyDescent="0.25">
      <c r="A141" s="9" t="s">
        <v>125</v>
      </c>
      <c r="B141" s="9" t="s">
        <v>100</v>
      </c>
      <c r="C141" s="9" t="s">
        <v>116</v>
      </c>
      <c r="D141" s="9" t="s">
        <v>2382</v>
      </c>
      <c r="E141" s="9">
        <v>1</v>
      </c>
    </row>
    <row r="142" spans="1:5" ht="36.75" x14ac:dyDescent="0.25">
      <c r="A142" s="9" t="s">
        <v>125</v>
      </c>
      <c r="B142" s="9" t="s">
        <v>100</v>
      </c>
      <c r="C142" s="9" t="s">
        <v>116</v>
      </c>
      <c r="D142" s="9" t="s">
        <v>2383</v>
      </c>
      <c r="E142" s="9">
        <v>1</v>
      </c>
    </row>
    <row r="143" spans="1:5" ht="36.75" x14ac:dyDescent="0.25">
      <c r="A143" s="9" t="s">
        <v>125</v>
      </c>
      <c r="B143" s="9" t="s">
        <v>100</v>
      </c>
      <c r="C143" s="9" t="s">
        <v>116</v>
      </c>
      <c r="D143" s="9" t="s">
        <v>2384</v>
      </c>
      <c r="E143" s="9">
        <v>1</v>
      </c>
    </row>
    <row r="144" spans="1:5" ht="36.75" x14ac:dyDescent="0.25">
      <c r="A144" s="9" t="s">
        <v>125</v>
      </c>
      <c r="B144" s="9" t="s">
        <v>100</v>
      </c>
      <c r="C144" s="9" t="s">
        <v>116</v>
      </c>
      <c r="D144" s="9" t="s">
        <v>2385</v>
      </c>
      <c r="E144" s="9">
        <v>1</v>
      </c>
    </row>
    <row r="145" spans="1:5" ht="36.75" x14ac:dyDescent="0.25">
      <c r="A145" s="9" t="s">
        <v>125</v>
      </c>
      <c r="B145" s="9" t="s">
        <v>100</v>
      </c>
      <c r="C145" s="9" t="s">
        <v>116</v>
      </c>
      <c r="D145" s="9" t="s">
        <v>2386</v>
      </c>
      <c r="E145" s="9">
        <v>1</v>
      </c>
    </row>
    <row r="146" spans="1:5" ht="36.75" x14ac:dyDescent="0.25">
      <c r="A146" s="9" t="s">
        <v>125</v>
      </c>
      <c r="B146" s="9" t="s">
        <v>100</v>
      </c>
      <c r="C146" s="9" t="s">
        <v>116</v>
      </c>
      <c r="D146" s="9" t="s">
        <v>2387</v>
      </c>
      <c r="E146" s="9">
        <v>1</v>
      </c>
    </row>
    <row r="147" spans="1:5" ht="36.75" x14ac:dyDescent="0.25">
      <c r="A147" s="9" t="s">
        <v>125</v>
      </c>
      <c r="B147" s="9" t="s">
        <v>100</v>
      </c>
      <c r="C147" s="9" t="s">
        <v>116</v>
      </c>
      <c r="D147" s="9" t="s">
        <v>2388</v>
      </c>
      <c r="E147" s="9">
        <v>1</v>
      </c>
    </row>
    <row r="148" spans="1:5" ht="36.75" x14ac:dyDescent="0.25">
      <c r="A148" s="9" t="s">
        <v>125</v>
      </c>
      <c r="B148" s="9" t="s">
        <v>100</v>
      </c>
      <c r="C148" s="9" t="s">
        <v>116</v>
      </c>
      <c r="D148" s="9" t="s">
        <v>2389</v>
      </c>
      <c r="E148" s="9">
        <v>1</v>
      </c>
    </row>
    <row r="149" spans="1:5" ht="36.75" x14ac:dyDescent="0.25">
      <c r="A149" s="9" t="s">
        <v>125</v>
      </c>
      <c r="B149" s="9" t="s">
        <v>100</v>
      </c>
      <c r="C149" s="9" t="s">
        <v>116</v>
      </c>
      <c r="D149" s="9" t="s">
        <v>2390</v>
      </c>
      <c r="E149" s="9">
        <v>1</v>
      </c>
    </row>
    <row r="150" spans="1:5" ht="36.75" x14ac:dyDescent="0.25">
      <c r="A150" s="9" t="s">
        <v>125</v>
      </c>
      <c r="B150" s="9" t="s">
        <v>100</v>
      </c>
      <c r="C150" s="9" t="s">
        <v>116</v>
      </c>
      <c r="D150" s="9" t="s">
        <v>2391</v>
      </c>
      <c r="E150" s="9">
        <v>1</v>
      </c>
    </row>
    <row r="151" spans="1:5" ht="36.75" x14ac:dyDescent="0.25">
      <c r="A151" s="9" t="s">
        <v>125</v>
      </c>
      <c r="B151" s="9" t="s">
        <v>100</v>
      </c>
      <c r="C151" s="9" t="s">
        <v>116</v>
      </c>
      <c r="D151" s="9" t="s">
        <v>2392</v>
      </c>
      <c r="E151" s="9">
        <v>1</v>
      </c>
    </row>
    <row r="152" spans="1:5" ht="36.75" x14ac:dyDescent="0.25">
      <c r="A152" s="9" t="s">
        <v>125</v>
      </c>
      <c r="B152" s="9" t="s">
        <v>100</v>
      </c>
      <c r="C152" s="9" t="s">
        <v>116</v>
      </c>
      <c r="D152" s="9" t="s">
        <v>2393</v>
      </c>
      <c r="E152" s="9">
        <v>1</v>
      </c>
    </row>
    <row r="153" spans="1:5" ht="36.75" x14ac:dyDescent="0.25">
      <c r="A153" s="9" t="s">
        <v>125</v>
      </c>
      <c r="B153" s="9" t="s">
        <v>100</v>
      </c>
      <c r="C153" s="9" t="s">
        <v>116</v>
      </c>
      <c r="D153" s="9" t="s">
        <v>2394</v>
      </c>
      <c r="E153" s="9">
        <v>1</v>
      </c>
    </row>
    <row r="154" spans="1:5" ht="36.75" x14ac:dyDescent="0.25">
      <c r="A154" s="9" t="s">
        <v>125</v>
      </c>
      <c r="B154" s="9" t="s">
        <v>100</v>
      </c>
      <c r="C154" s="9" t="s">
        <v>116</v>
      </c>
      <c r="D154" s="9" t="s">
        <v>2395</v>
      </c>
      <c r="E154" s="9">
        <v>1</v>
      </c>
    </row>
    <row r="155" spans="1:5" ht="36.75" x14ac:dyDescent="0.25">
      <c r="A155" s="9" t="s">
        <v>125</v>
      </c>
      <c r="B155" s="9" t="s">
        <v>100</v>
      </c>
      <c r="C155" s="9" t="s">
        <v>116</v>
      </c>
      <c r="D155" s="9" t="s">
        <v>2396</v>
      </c>
      <c r="E155" s="9">
        <v>1</v>
      </c>
    </row>
    <row r="156" spans="1:5" ht="36.75" x14ac:dyDescent="0.25">
      <c r="A156" s="9" t="s">
        <v>125</v>
      </c>
      <c r="B156" s="9" t="s">
        <v>100</v>
      </c>
      <c r="C156" s="9" t="s">
        <v>116</v>
      </c>
      <c r="D156" s="9" t="s">
        <v>2397</v>
      </c>
      <c r="E156" s="9">
        <v>1</v>
      </c>
    </row>
    <row r="157" spans="1:5" ht="36.75" x14ac:dyDescent="0.25">
      <c r="A157" s="9" t="s">
        <v>125</v>
      </c>
      <c r="B157" s="9" t="s">
        <v>100</v>
      </c>
      <c r="C157" s="9" t="s">
        <v>116</v>
      </c>
      <c r="D157" s="9" t="s">
        <v>2398</v>
      </c>
      <c r="E157" s="9">
        <v>1</v>
      </c>
    </row>
    <row r="158" spans="1:5" ht="36.75" x14ac:dyDescent="0.25">
      <c r="A158" s="9" t="s">
        <v>125</v>
      </c>
      <c r="B158" s="9" t="s">
        <v>100</v>
      </c>
      <c r="C158" s="9" t="s">
        <v>116</v>
      </c>
      <c r="D158" s="9" t="s">
        <v>2399</v>
      </c>
      <c r="E158" s="9">
        <v>1</v>
      </c>
    </row>
    <row r="159" spans="1:5" ht="36.75" x14ac:dyDescent="0.25">
      <c r="A159" s="9" t="s">
        <v>125</v>
      </c>
      <c r="B159" s="9" t="s">
        <v>100</v>
      </c>
      <c r="C159" s="9" t="s">
        <v>116</v>
      </c>
      <c r="D159" s="9" t="s">
        <v>2400</v>
      </c>
      <c r="E159" s="9">
        <v>1</v>
      </c>
    </row>
    <row r="160" spans="1:5" ht="36.75" x14ac:dyDescent="0.25">
      <c r="A160" s="9" t="s">
        <v>125</v>
      </c>
      <c r="B160" s="9" t="s">
        <v>100</v>
      </c>
      <c r="C160" s="9" t="s">
        <v>116</v>
      </c>
      <c r="D160" s="9" t="s">
        <v>2401</v>
      </c>
      <c r="E160" s="9">
        <v>1</v>
      </c>
    </row>
    <row r="161" spans="1:5" ht="36.75" x14ac:dyDescent="0.25">
      <c r="A161" s="9" t="s">
        <v>125</v>
      </c>
      <c r="B161" s="9" t="s">
        <v>100</v>
      </c>
      <c r="C161" s="9" t="s">
        <v>116</v>
      </c>
      <c r="D161" s="9" t="s">
        <v>2402</v>
      </c>
      <c r="E161" s="9">
        <v>1</v>
      </c>
    </row>
    <row r="162" spans="1:5" ht="36.75" x14ac:dyDescent="0.25">
      <c r="A162" s="9" t="s">
        <v>125</v>
      </c>
      <c r="B162" s="9" t="s">
        <v>100</v>
      </c>
      <c r="C162" s="9" t="s">
        <v>116</v>
      </c>
      <c r="D162" s="9" t="s">
        <v>2403</v>
      </c>
      <c r="E162" s="9">
        <v>1</v>
      </c>
    </row>
    <row r="163" spans="1:5" ht="36.75" x14ac:dyDescent="0.25">
      <c r="A163" s="9" t="s">
        <v>125</v>
      </c>
      <c r="B163" s="9" t="s">
        <v>100</v>
      </c>
      <c r="C163" s="9" t="s">
        <v>116</v>
      </c>
      <c r="D163" s="9" t="s">
        <v>2404</v>
      </c>
      <c r="E163" s="9">
        <v>1</v>
      </c>
    </row>
    <row r="164" spans="1:5" ht="36.75" x14ac:dyDescent="0.25">
      <c r="A164" s="9" t="s">
        <v>125</v>
      </c>
      <c r="B164" s="9" t="s">
        <v>100</v>
      </c>
      <c r="C164" s="9" t="s">
        <v>116</v>
      </c>
      <c r="D164" s="9" t="s">
        <v>2405</v>
      </c>
      <c r="E164" s="9">
        <v>1</v>
      </c>
    </row>
    <row r="165" spans="1:5" ht="36.75" x14ac:dyDescent="0.25">
      <c r="A165" s="9" t="s">
        <v>125</v>
      </c>
      <c r="B165" s="9" t="s">
        <v>100</v>
      </c>
      <c r="C165" s="9" t="s">
        <v>116</v>
      </c>
      <c r="D165" s="9" t="s">
        <v>2428</v>
      </c>
      <c r="E165" s="9">
        <v>1</v>
      </c>
    </row>
    <row r="166" spans="1:5" ht="36.75" x14ac:dyDescent="0.25">
      <c r="A166" s="9" t="s">
        <v>125</v>
      </c>
      <c r="B166" s="9" t="s">
        <v>100</v>
      </c>
      <c r="C166" s="9" t="s">
        <v>116</v>
      </c>
      <c r="D166" s="9" t="s">
        <v>2429</v>
      </c>
      <c r="E166" s="9">
        <v>1</v>
      </c>
    </row>
    <row r="167" spans="1:5" ht="36.75" x14ac:dyDescent="0.25">
      <c r="A167" s="9" t="s">
        <v>125</v>
      </c>
      <c r="B167" s="9" t="s">
        <v>100</v>
      </c>
      <c r="C167" s="9" t="s">
        <v>116</v>
      </c>
      <c r="D167" s="9" t="s">
        <v>2430</v>
      </c>
      <c r="E167" s="9">
        <v>1</v>
      </c>
    </row>
    <row r="168" spans="1:5" ht="36.75" x14ac:dyDescent="0.25">
      <c r="A168" s="9" t="s">
        <v>125</v>
      </c>
      <c r="B168" s="9" t="s">
        <v>100</v>
      </c>
      <c r="C168" s="9" t="s">
        <v>116</v>
      </c>
      <c r="D168" s="9" t="s">
        <v>2406</v>
      </c>
      <c r="E168" s="9">
        <v>1</v>
      </c>
    </row>
    <row r="169" spans="1:5" ht="36.75" x14ac:dyDescent="0.25">
      <c r="A169" s="9" t="s">
        <v>125</v>
      </c>
      <c r="B169" s="9" t="s">
        <v>100</v>
      </c>
      <c r="C169" s="9" t="s">
        <v>116</v>
      </c>
      <c r="D169" s="9" t="s">
        <v>2407</v>
      </c>
      <c r="E169" s="9">
        <v>1</v>
      </c>
    </row>
    <row r="170" spans="1:5" ht="36.75" x14ac:dyDescent="0.25">
      <c r="A170" s="9" t="s">
        <v>125</v>
      </c>
      <c r="B170" s="9" t="s">
        <v>100</v>
      </c>
      <c r="C170" s="9" t="s">
        <v>116</v>
      </c>
      <c r="D170" s="9" t="s">
        <v>2408</v>
      </c>
      <c r="E170" s="9">
        <v>1</v>
      </c>
    </row>
    <row r="171" spans="1:5" ht="36.75" x14ac:dyDescent="0.25">
      <c r="A171" s="9" t="s">
        <v>125</v>
      </c>
      <c r="B171" s="9" t="s">
        <v>100</v>
      </c>
      <c r="C171" s="9" t="s">
        <v>116</v>
      </c>
      <c r="D171" s="9" t="s">
        <v>2431</v>
      </c>
      <c r="E171" s="9">
        <v>1</v>
      </c>
    </row>
    <row r="172" spans="1:5" ht="36.75" x14ac:dyDescent="0.25">
      <c r="A172" s="9" t="s">
        <v>125</v>
      </c>
      <c r="B172" s="9" t="s">
        <v>100</v>
      </c>
      <c r="C172" s="9" t="s">
        <v>116</v>
      </c>
      <c r="D172" s="9" t="s">
        <v>2432</v>
      </c>
      <c r="E172" s="9">
        <v>1</v>
      </c>
    </row>
    <row r="173" spans="1:5" ht="36.75" x14ac:dyDescent="0.25">
      <c r="A173" s="9" t="s">
        <v>125</v>
      </c>
      <c r="B173" s="9" t="s">
        <v>100</v>
      </c>
      <c r="C173" s="9" t="s">
        <v>116</v>
      </c>
      <c r="D173" s="9" t="s">
        <v>2433</v>
      </c>
      <c r="E173" s="9">
        <v>1</v>
      </c>
    </row>
    <row r="174" spans="1:5" ht="36.75" x14ac:dyDescent="0.25">
      <c r="A174" s="9" t="s">
        <v>125</v>
      </c>
      <c r="B174" s="9" t="s">
        <v>100</v>
      </c>
      <c r="C174" s="9" t="s">
        <v>116</v>
      </c>
      <c r="D174" s="9" t="s">
        <v>2409</v>
      </c>
      <c r="E174" s="9">
        <v>1</v>
      </c>
    </row>
    <row r="175" spans="1:5" ht="36.75" x14ac:dyDescent="0.25">
      <c r="A175" s="9" t="s">
        <v>125</v>
      </c>
      <c r="B175" s="9" t="s">
        <v>100</v>
      </c>
      <c r="C175" s="9" t="s">
        <v>116</v>
      </c>
      <c r="D175" s="9" t="s">
        <v>2410</v>
      </c>
      <c r="E175" s="9">
        <v>1</v>
      </c>
    </row>
    <row r="176" spans="1:5" ht="36.75" x14ac:dyDescent="0.25">
      <c r="A176" s="9" t="s">
        <v>125</v>
      </c>
      <c r="B176" s="9" t="s">
        <v>100</v>
      </c>
      <c r="C176" s="9" t="s">
        <v>116</v>
      </c>
      <c r="D176" s="9" t="s">
        <v>2411</v>
      </c>
      <c r="E176" s="9">
        <v>1</v>
      </c>
    </row>
    <row r="177" spans="1:5" x14ac:dyDescent="0.25">
      <c r="A177" s="1" t="s">
        <v>62</v>
      </c>
      <c r="B177" s="1" t="s">
        <v>62</v>
      </c>
      <c r="C177" s="1">
        <f>SUBTOTAL(103,Elements8_101[Elemento])</f>
        <v>170</v>
      </c>
      <c r="D177" s="1" t="s">
        <v>62</v>
      </c>
      <c r="E177" s="1">
        <f>SUBTOTAL(109,Elements8_101[Totais:])</f>
        <v>170</v>
      </c>
    </row>
    <row r="180" spans="1:5" x14ac:dyDescent="0.25">
      <c r="A180" s="21" t="s">
        <v>56</v>
      </c>
      <c r="B180" s="21" t="s">
        <v>56</v>
      </c>
      <c r="C180" s="21" t="s">
        <v>56</v>
      </c>
      <c r="D180" s="21" t="s">
        <v>56</v>
      </c>
      <c r="E180" s="21" t="s">
        <v>56</v>
      </c>
    </row>
    <row r="181" spans="1:5" x14ac:dyDescent="0.25">
      <c r="A181" s="21" t="s">
        <v>56</v>
      </c>
      <c r="B181" s="21" t="s">
        <v>56</v>
      </c>
      <c r="C181" s="21" t="s">
        <v>56</v>
      </c>
      <c r="D181" s="21" t="s">
        <v>56</v>
      </c>
      <c r="E181" s="21" t="s">
        <v>56</v>
      </c>
    </row>
    <row r="183" spans="1:5" x14ac:dyDescent="0.25">
      <c r="A183" s="16" t="s">
        <v>114</v>
      </c>
      <c r="B183" s="16" t="s">
        <v>114</v>
      </c>
      <c r="C183" s="16" t="s">
        <v>114</v>
      </c>
      <c r="D183" s="16" t="s">
        <v>114</v>
      </c>
      <c r="E183" s="16" t="s">
        <v>114</v>
      </c>
    </row>
    <row r="184" spans="1:5" x14ac:dyDescent="0.25">
      <c r="A184" s="22" t="s">
        <v>62</v>
      </c>
      <c r="B184" s="22" t="s">
        <v>62</v>
      </c>
      <c r="C184" s="22" t="s">
        <v>62</v>
      </c>
      <c r="D184" s="22" t="s">
        <v>62</v>
      </c>
      <c r="E184" s="22" t="s">
        <v>62</v>
      </c>
    </row>
    <row r="185" spans="1:5" x14ac:dyDescent="0.25">
      <c r="A185" s="8" t="s">
        <v>120</v>
      </c>
      <c r="B185" s="8" t="s">
        <v>121</v>
      </c>
      <c r="C185" s="8" t="s">
        <v>122</v>
      </c>
      <c r="D185" s="8" t="s">
        <v>123</v>
      </c>
      <c r="E185" s="8" t="s">
        <v>124</v>
      </c>
    </row>
    <row r="186" spans="1:5" ht="36.75" x14ac:dyDescent="0.25">
      <c r="A186" s="9" t="s">
        <v>125</v>
      </c>
      <c r="B186" s="9" t="s">
        <v>100</v>
      </c>
      <c r="C186" s="9" t="s">
        <v>128</v>
      </c>
      <c r="D186" s="9" t="s">
        <v>129</v>
      </c>
      <c r="E186" s="9">
        <v>1</v>
      </c>
    </row>
    <row r="187" spans="1:5" ht="36.75" x14ac:dyDescent="0.25">
      <c r="A187" s="9" t="s">
        <v>125</v>
      </c>
      <c r="B187" s="9" t="s">
        <v>100</v>
      </c>
      <c r="C187" s="9" t="s">
        <v>130</v>
      </c>
      <c r="D187" s="9" t="s">
        <v>131</v>
      </c>
      <c r="E187" s="9">
        <v>1</v>
      </c>
    </row>
    <row r="188" spans="1:5" ht="36.75" x14ac:dyDescent="0.25">
      <c r="A188" s="9" t="s">
        <v>125</v>
      </c>
      <c r="B188" s="9" t="s">
        <v>100</v>
      </c>
      <c r="C188" s="9" t="s">
        <v>146</v>
      </c>
      <c r="D188" s="9" t="s">
        <v>147</v>
      </c>
      <c r="E188" s="9">
        <v>1</v>
      </c>
    </row>
    <row r="189" spans="1:5" ht="36.75" x14ac:dyDescent="0.25">
      <c r="A189" s="9" t="s">
        <v>125</v>
      </c>
      <c r="B189" s="9" t="s">
        <v>100</v>
      </c>
      <c r="C189" s="9" t="s">
        <v>148</v>
      </c>
      <c r="D189" s="9" t="s">
        <v>149</v>
      </c>
      <c r="E189" s="9">
        <v>1</v>
      </c>
    </row>
    <row r="190" spans="1:5" ht="36.75" x14ac:dyDescent="0.25">
      <c r="A190" s="9" t="s">
        <v>125</v>
      </c>
      <c r="B190" s="9" t="s">
        <v>100</v>
      </c>
      <c r="C190" s="9" t="s">
        <v>152</v>
      </c>
      <c r="D190" s="9" t="s">
        <v>153</v>
      </c>
      <c r="E190" s="9">
        <v>1</v>
      </c>
    </row>
    <row r="191" spans="1:5" ht="36.75" x14ac:dyDescent="0.25">
      <c r="A191" s="9" t="s">
        <v>125</v>
      </c>
      <c r="B191" s="9" t="s">
        <v>100</v>
      </c>
      <c r="C191" s="9" t="s">
        <v>154</v>
      </c>
      <c r="D191" s="9" t="s">
        <v>155</v>
      </c>
      <c r="E191" s="9">
        <v>1</v>
      </c>
    </row>
    <row r="192" spans="1:5" ht="36.75" x14ac:dyDescent="0.25">
      <c r="A192" s="9" t="s">
        <v>125</v>
      </c>
      <c r="B192" s="9" t="s">
        <v>100</v>
      </c>
      <c r="C192" s="9" t="s">
        <v>162</v>
      </c>
      <c r="D192" s="9" t="s">
        <v>163</v>
      </c>
      <c r="E192" s="9">
        <v>1</v>
      </c>
    </row>
    <row r="193" spans="1:5" ht="36.75" x14ac:dyDescent="0.25">
      <c r="A193" s="9" t="s">
        <v>125</v>
      </c>
      <c r="B193" s="9" t="s">
        <v>100</v>
      </c>
      <c r="C193" s="9" t="s">
        <v>164</v>
      </c>
      <c r="D193" s="9" t="s">
        <v>165</v>
      </c>
      <c r="E193" s="9">
        <v>1</v>
      </c>
    </row>
    <row r="194" spans="1:5" ht="36.75" x14ac:dyDescent="0.25">
      <c r="A194" s="9" t="s">
        <v>125</v>
      </c>
      <c r="B194" s="9" t="s">
        <v>100</v>
      </c>
      <c r="C194" s="9" t="s">
        <v>166</v>
      </c>
      <c r="D194" s="9" t="s">
        <v>167</v>
      </c>
      <c r="E194" s="9">
        <v>1</v>
      </c>
    </row>
    <row r="195" spans="1:5" ht="36.75" x14ac:dyDescent="0.25">
      <c r="A195" s="9" t="s">
        <v>125</v>
      </c>
      <c r="B195" s="9" t="s">
        <v>100</v>
      </c>
      <c r="C195" s="9" t="s">
        <v>168</v>
      </c>
      <c r="D195" s="9" t="s">
        <v>169</v>
      </c>
      <c r="E195" s="9">
        <v>1</v>
      </c>
    </row>
    <row r="196" spans="1:5" ht="36.75" x14ac:dyDescent="0.25">
      <c r="A196" s="9" t="s">
        <v>125</v>
      </c>
      <c r="B196" s="9" t="s">
        <v>100</v>
      </c>
      <c r="C196" s="9" t="s">
        <v>170</v>
      </c>
      <c r="D196" s="9" t="s">
        <v>171</v>
      </c>
      <c r="E196" s="9">
        <v>1</v>
      </c>
    </row>
    <row r="197" spans="1:5" ht="36.75" x14ac:dyDescent="0.25">
      <c r="A197" s="9" t="s">
        <v>125</v>
      </c>
      <c r="B197" s="9" t="s">
        <v>100</v>
      </c>
      <c r="C197" s="9" t="s">
        <v>174</v>
      </c>
      <c r="D197" s="9" t="s">
        <v>175</v>
      </c>
      <c r="E197" s="9">
        <v>1</v>
      </c>
    </row>
    <row r="198" spans="1:5" ht="36.75" x14ac:dyDescent="0.25">
      <c r="A198" s="9" t="s">
        <v>125</v>
      </c>
      <c r="B198" s="9" t="s">
        <v>100</v>
      </c>
      <c r="C198" s="9" t="s">
        <v>176</v>
      </c>
      <c r="D198" s="9" t="s">
        <v>177</v>
      </c>
      <c r="E198" s="9">
        <v>1</v>
      </c>
    </row>
    <row r="199" spans="1:5" ht="36.75" x14ac:dyDescent="0.25">
      <c r="A199" s="9" t="s">
        <v>125</v>
      </c>
      <c r="B199" s="9" t="s">
        <v>100</v>
      </c>
      <c r="C199" s="9" t="s">
        <v>202</v>
      </c>
      <c r="D199" s="9" t="s">
        <v>203</v>
      </c>
      <c r="E199" s="9">
        <v>1</v>
      </c>
    </row>
    <row r="200" spans="1:5" ht="36.75" x14ac:dyDescent="0.25">
      <c r="A200" s="9" t="s">
        <v>125</v>
      </c>
      <c r="B200" s="9" t="s">
        <v>100</v>
      </c>
      <c r="C200" s="9" t="s">
        <v>212</v>
      </c>
      <c r="D200" s="9" t="s">
        <v>213</v>
      </c>
      <c r="E200" s="9">
        <v>1</v>
      </c>
    </row>
    <row r="201" spans="1:5" ht="36.75" x14ac:dyDescent="0.25">
      <c r="A201" s="9" t="s">
        <v>125</v>
      </c>
      <c r="B201" s="9" t="s">
        <v>100</v>
      </c>
      <c r="C201" s="9" t="s">
        <v>216</v>
      </c>
      <c r="D201" s="9" t="s">
        <v>217</v>
      </c>
      <c r="E201" s="9">
        <v>1</v>
      </c>
    </row>
    <row r="202" spans="1:5" ht="36.75" x14ac:dyDescent="0.25">
      <c r="A202" s="9" t="s">
        <v>125</v>
      </c>
      <c r="B202" s="9" t="s">
        <v>100</v>
      </c>
      <c r="C202" s="9" t="s">
        <v>226</v>
      </c>
      <c r="D202" s="9" t="s">
        <v>227</v>
      </c>
      <c r="E202" s="9">
        <v>1</v>
      </c>
    </row>
    <row r="203" spans="1:5" ht="36.75" x14ac:dyDescent="0.25">
      <c r="A203" s="9" t="s">
        <v>125</v>
      </c>
      <c r="B203" s="9" t="s">
        <v>100</v>
      </c>
      <c r="C203" s="9" t="s">
        <v>228</v>
      </c>
      <c r="D203" s="9" t="s">
        <v>229</v>
      </c>
      <c r="E203" s="9">
        <v>1</v>
      </c>
    </row>
    <row r="204" spans="1:5" ht="36.75" x14ac:dyDescent="0.25">
      <c r="A204" s="9" t="s">
        <v>125</v>
      </c>
      <c r="B204" s="9" t="s">
        <v>100</v>
      </c>
      <c r="C204" s="9" t="s">
        <v>240</v>
      </c>
      <c r="D204" s="9" t="s">
        <v>241</v>
      </c>
      <c r="E204" s="9">
        <v>1</v>
      </c>
    </row>
    <row r="205" spans="1:5" ht="36.75" x14ac:dyDescent="0.25">
      <c r="A205" s="9" t="s">
        <v>125</v>
      </c>
      <c r="B205" s="9" t="s">
        <v>100</v>
      </c>
      <c r="C205" s="9" t="s">
        <v>248</v>
      </c>
      <c r="D205" s="9" t="s">
        <v>249</v>
      </c>
      <c r="E205" s="9">
        <v>1</v>
      </c>
    </row>
    <row r="206" spans="1:5" ht="36.75" x14ac:dyDescent="0.25">
      <c r="A206" s="9" t="s">
        <v>125</v>
      </c>
      <c r="B206" s="9" t="s">
        <v>100</v>
      </c>
      <c r="C206" s="9" t="s">
        <v>250</v>
      </c>
      <c r="D206" s="9" t="s">
        <v>251</v>
      </c>
      <c r="E206" s="9">
        <v>1</v>
      </c>
    </row>
    <row r="207" spans="1:5" ht="36.75" x14ac:dyDescent="0.25">
      <c r="A207" s="9" t="s">
        <v>125</v>
      </c>
      <c r="B207" s="9" t="s">
        <v>100</v>
      </c>
      <c r="C207" s="9" t="s">
        <v>252</v>
      </c>
      <c r="D207" s="9" t="s">
        <v>253</v>
      </c>
      <c r="E207" s="9">
        <v>1</v>
      </c>
    </row>
    <row r="208" spans="1:5" ht="36.75" x14ac:dyDescent="0.25">
      <c r="A208" s="9" t="s">
        <v>125</v>
      </c>
      <c r="B208" s="9" t="s">
        <v>100</v>
      </c>
      <c r="C208" s="9" t="s">
        <v>254</v>
      </c>
      <c r="D208" s="9" t="s">
        <v>255</v>
      </c>
      <c r="E208" s="9">
        <v>1</v>
      </c>
    </row>
    <row r="209" spans="1:5" ht="36.75" x14ac:dyDescent="0.25">
      <c r="A209" s="9" t="s">
        <v>125</v>
      </c>
      <c r="B209" s="9" t="s">
        <v>100</v>
      </c>
      <c r="C209" s="9" t="s">
        <v>278</v>
      </c>
      <c r="D209" s="9" t="s">
        <v>279</v>
      </c>
      <c r="E209" s="9">
        <v>1</v>
      </c>
    </row>
    <row r="210" spans="1:5" ht="36.75" x14ac:dyDescent="0.25">
      <c r="A210" s="9" t="s">
        <v>125</v>
      </c>
      <c r="B210" s="9" t="s">
        <v>100</v>
      </c>
      <c r="C210" s="9" t="s">
        <v>280</v>
      </c>
      <c r="D210" s="9" t="s">
        <v>281</v>
      </c>
      <c r="E210" s="9">
        <v>1</v>
      </c>
    </row>
    <row r="211" spans="1:5" ht="36.75" x14ac:dyDescent="0.25">
      <c r="A211" s="9" t="s">
        <v>125</v>
      </c>
      <c r="B211" s="9" t="s">
        <v>100</v>
      </c>
      <c r="C211" s="9" t="s">
        <v>282</v>
      </c>
      <c r="D211" s="9" t="s">
        <v>283</v>
      </c>
      <c r="E211" s="9">
        <v>1</v>
      </c>
    </row>
    <row r="212" spans="1:5" ht="36.75" x14ac:dyDescent="0.25">
      <c r="A212" s="9" t="s">
        <v>125</v>
      </c>
      <c r="B212" s="9" t="s">
        <v>100</v>
      </c>
      <c r="C212" s="9" t="s">
        <v>292</v>
      </c>
      <c r="D212" s="9" t="s">
        <v>293</v>
      </c>
      <c r="E212" s="9">
        <v>1</v>
      </c>
    </row>
    <row r="213" spans="1:5" ht="36.75" x14ac:dyDescent="0.25">
      <c r="A213" s="9" t="s">
        <v>125</v>
      </c>
      <c r="B213" s="9" t="s">
        <v>100</v>
      </c>
      <c r="C213" s="9" t="s">
        <v>294</v>
      </c>
      <c r="D213" s="9" t="s">
        <v>295</v>
      </c>
      <c r="E213" s="9">
        <v>1</v>
      </c>
    </row>
    <row r="214" spans="1:5" ht="36.75" x14ac:dyDescent="0.25">
      <c r="A214" s="9" t="s">
        <v>125</v>
      </c>
      <c r="B214" s="9" t="s">
        <v>100</v>
      </c>
      <c r="C214" s="9" t="s">
        <v>296</v>
      </c>
      <c r="D214" s="9" t="s">
        <v>297</v>
      </c>
      <c r="E214" s="9">
        <v>1</v>
      </c>
    </row>
    <row r="215" spans="1:5" ht="36.75" x14ac:dyDescent="0.25">
      <c r="A215" s="9" t="s">
        <v>125</v>
      </c>
      <c r="B215" s="9" t="s">
        <v>100</v>
      </c>
      <c r="C215" s="9" t="s">
        <v>298</v>
      </c>
      <c r="D215" s="9" t="s">
        <v>299</v>
      </c>
      <c r="E215" s="9">
        <v>1</v>
      </c>
    </row>
    <row r="216" spans="1:5" ht="36.75" x14ac:dyDescent="0.25">
      <c r="A216" s="9" t="s">
        <v>125</v>
      </c>
      <c r="B216" s="9" t="s">
        <v>100</v>
      </c>
      <c r="C216" s="9" t="s">
        <v>300</v>
      </c>
      <c r="D216" s="9" t="s">
        <v>301</v>
      </c>
      <c r="E216" s="9">
        <v>1</v>
      </c>
    </row>
    <row r="217" spans="1:5" ht="36.75" x14ac:dyDescent="0.25">
      <c r="A217" s="9" t="s">
        <v>125</v>
      </c>
      <c r="B217" s="9" t="s">
        <v>100</v>
      </c>
      <c r="C217" s="9" t="s">
        <v>310</v>
      </c>
      <c r="D217" s="9" t="s">
        <v>311</v>
      </c>
      <c r="E217" s="9">
        <v>1</v>
      </c>
    </row>
    <row r="218" spans="1:5" ht="36.75" x14ac:dyDescent="0.25">
      <c r="A218" s="9" t="s">
        <v>125</v>
      </c>
      <c r="B218" s="9" t="s">
        <v>100</v>
      </c>
      <c r="C218" s="9" t="s">
        <v>316</v>
      </c>
      <c r="D218" s="9" t="s">
        <v>317</v>
      </c>
      <c r="E218" s="9">
        <v>1</v>
      </c>
    </row>
    <row r="219" spans="1:5" ht="36.75" x14ac:dyDescent="0.25">
      <c r="A219" s="9" t="s">
        <v>125</v>
      </c>
      <c r="B219" s="9" t="s">
        <v>100</v>
      </c>
      <c r="C219" s="9" t="s">
        <v>320</v>
      </c>
      <c r="D219" s="9" t="s">
        <v>321</v>
      </c>
      <c r="E219" s="9">
        <v>1</v>
      </c>
    </row>
    <row r="220" spans="1:5" ht="36.75" x14ac:dyDescent="0.25">
      <c r="A220" s="9" t="s">
        <v>125</v>
      </c>
      <c r="B220" s="9" t="s">
        <v>100</v>
      </c>
      <c r="C220" s="9" t="s">
        <v>322</v>
      </c>
      <c r="D220" s="9" t="s">
        <v>323</v>
      </c>
      <c r="E220" s="9">
        <v>1</v>
      </c>
    </row>
    <row r="221" spans="1:5" ht="36.75" x14ac:dyDescent="0.25">
      <c r="A221" s="9" t="s">
        <v>125</v>
      </c>
      <c r="B221" s="9" t="s">
        <v>100</v>
      </c>
      <c r="C221" s="9" t="s">
        <v>332</v>
      </c>
      <c r="D221" s="9" t="s">
        <v>333</v>
      </c>
      <c r="E221" s="9">
        <v>1</v>
      </c>
    </row>
    <row r="222" spans="1:5" ht="36.75" x14ac:dyDescent="0.25">
      <c r="A222" s="9" t="s">
        <v>125</v>
      </c>
      <c r="B222" s="9" t="s">
        <v>100</v>
      </c>
      <c r="C222" s="9" t="s">
        <v>344</v>
      </c>
      <c r="D222" s="9" t="s">
        <v>345</v>
      </c>
      <c r="E222" s="9">
        <v>1</v>
      </c>
    </row>
    <row r="223" spans="1:5" ht="36.75" x14ac:dyDescent="0.25">
      <c r="A223" s="9" t="s">
        <v>125</v>
      </c>
      <c r="B223" s="9" t="s">
        <v>100</v>
      </c>
      <c r="C223" s="9" t="s">
        <v>352</v>
      </c>
      <c r="D223" s="9" t="s">
        <v>353</v>
      </c>
      <c r="E223" s="9">
        <v>1</v>
      </c>
    </row>
    <row r="224" spans="1:5" ht="36.75" x14ac:dyDescent="0.25">
      <c r="A224" s="9" t="s">
        <v>125</v>
      </c>
      <c r="B224" s="9" t="s">
        <v>100</v>
      </c>
      <c r="C224" s="9" t="s">
        <v>364</v>
      </c>
      <c r="D224" s="9" t="s">
        <v>365</v>
      </c>
      <c r="E224" s="9">
        <v>1</v>
      </c>
    </row>
    <row r="225" spans="1:5" x14ac:dyDescent="0.25">
      <c r="A225" s="1" t="s">
        <v>62</v>
      </c>
      <c r="B225" s="1" t="s">
        <v>62</v>
      </c>
      <c r="C225" s="1">
        <f>SUBTOTAL(103,Elements8_102[Elemento])</f>
        <v>39</v>
      </c>
      <c r="D225" s="1" t="s">
        <v>62</v>
      </c>
      <c r="E225" s="1">
        <f>SUBTOTAL(109,Elements8_102[Totais:])</f>
        <v>39</v>
      </c>
    </row>
  </sheetData>
  <mergeCells count="6">
    <mergeCell ref="A184:E184"/>
    <mergeCell ref="A1:E2"/>
    <mergeCell ref="A4:E4"/>
    <mergeCell ref="A5:E5"/>
    <mergeCell ref="A180:E181"/>
    <mergeCell ref="A183:E183"/>
  </mergeCells>
  <hyperlinks>
    <hyperlink ref="A1" location="'8.10'!A1" display="MARCAÇÃO DE PONTOS EM GABARITO OU CAVALETE. AF_03/2024" xr:uid="{00000000-0004-0000-1500-000000000000}"/>
    <hyperlink ref="B1" location="'8.10'!A1" display="MARCAÇÃO DE PONTOS EM GABARITO OU CAVALETE. AF_03/2024" xr:uid="{00000000-0004-0000-1500-000001000000}"/>
    <hyperlink ref="C1" location="'8.10'!A1" display="MARCAÇÃO DE PONTOS EM GABARITO OU CAVALETE. AF_03/2024" xr:uid="{00000000-0004-0000-1500-000002000000}"/>
    <hyperlink ref="D1" location="'8.10'!A1" display="MARCAÇÃO DE PONTOS EM GABARITO OU CAVALETE. AF_03/2024" xr:uid="{00000000-0004-0000-1500-000003000000}"/>
    <hyperlink ref="E1" location="'8.10'!A1" display="MARCAÇÃO DE PONTOS EM GABARITO OU CAVALETE. AF_03/2024" xr:uid="{00000000-0004-0000-1500-000004000000}"/>
    <hyperlink ref="A2" location="'8.10'!A1" display="MARCAÇÃO DE PONTOS EM GABARITO OU CAVALETE. AF_03/2024" xr:uid="{00000000-0004-0000-1500-000005000000}"/>
    <hyperlink ref="B2" location="'8.10'!A1" display="MARCAÇÃO DE PONTOS EM GABARITO OU CAVALETE. AF_03/2024" xr:uid="{00000000-0004-0000-1500-000006000000}"/>
    <hyperlink ref="C2" location="'8.10'!A1" display="MARCAÇÃO DE PONTOS EM GABARITO OU CAVALETE. AF_03/2024" xr:uid="{00000000-0004-0000-1500-000007000000}"/>
    <hyperlink ref="D2" location="'8.10'!A1" display="MARCAÇÃO DE PONTOS EM GABARITO OU CAVALETE. AF_03/2024" xr:uid="{00000000-0004-0000-1500-000008000000}"/>
    <hyperlink ref="E2" location="'8.10'!A1" display="MARCAÇÃO DE PONTOS EM GABARITO OU CAVALETE. AF_03/2024" xr:uid="{00000000-0004-0000-1500-000009000000}"/>
    <hyperlink ref="A4" location="'8.10'!A1" display="Fundações estruturais (ALRB)" xr:uid="{00000000-0004-0000-1500-00000A000000}"/>
    <hyperlink ref="B4" location="'8.10'!A1" display="Fundações estruturais (ALRB)" xr:uid="{00000000-0004-0000-1500-00000B000000}"/>
    <hyperlink ref="C4" location="'8.10'!A1" display="Fundações estruturais (ALRB)" xr:uid="{00000000-0004-0000-1500-00000C000000}"/>
    <hyperlink ref="D4" location="'8.10'!A1" display="Fundações estruturais (ALRB)" xr:uid="{00000000-0004-0000-1500-00000D000000}"/>
    <hyperlink ref="E4" location="'8.10'!A1" display="Fundações estruturais (ALRB)" xr:uid="{00000000-0004-0000-1500-00000E000000}"/>
    <hyperlink ref="A180" location="'8.10'!A1" display="MARCAÇÃO DE PONTOS EM GABARITO OU CAVALETE. AF_03/2024" xr:uid="{00000000-0004-0000-1500-00000F000000}"/>
    <hyperlink ref="B180" location="'8.10'!A1" display="MARCAÇÃO DE PONTOS EM GABARITO OU CAVALETE. AF_03/2024" xr:uid="{00000000-0004-0000-1500-000010000000}"/>
    <hyperlink ref="C180" location="'8.10'!A1" display="MARCAÇÃO DE PONTOS EM GABARITO OU CAVALETE. AF_03/2024" xr:uid="{00000000-0004-0000-1500-000011000000}"/>
    <hyperlink ref="D180" location="'8.10'!A1" display="MARCAÇÃO DE PONTOS EM GABARITO OU CAVALETE. AF_03/2024" xr:uid="{00000000-0004-0000-1500-000012000000}"/>
    <hyperlink ref="E180" location="'8.10'!A1" display="MARCAÇÃO DE PONTOS EM GABARITO OU CAVALETE. AF_03/2024" xr:uid="{00000000-0004-0000-1500-000013000000}"/>
    <hyperlink ref="A181" location="'8.10'!A1" display="MARCAÇÃO DE PONTOS EM GABARITO OU CAVALETE. AF_03/2024" xr:uid="{00000000-0004-0000-1500-000014000000}"/>
    <hyperlink ref="B181" location="'8.10'!A1" display="MARCAÇÃO DE PONTOS EM GABARITO OU CAVALETE. AF_03/2024" xr:uid="{00000000-0004-0000-1500-000015000000}"/>
    <hyperlink ref="C181" location="'8.10'!A1" display="MARCAÇÃO DE PONTOS EM GABARITO OU CAVALETE. AF_03/2024" xr:uid="{00000000-0004-0000-1500-000016000000}"/>
    <hyperlink ref="D181" location="'8.10'!A1" display="MARCAÇÃO DE PONTOS EM GABARITO OU CAVALETE. AF_03/2024" xr:uid="{00000000-0004-0000-1500-000017000000}"/>
    <hyperlink ref="E181" location="'8.10'!A1" display="MARCAÇÃO DE PONTOS EM GABARITO OU CAVALETE. AF_03/2024" xr:uid="{00000000-0004-0000-1500-000018000000}"/>
    <hyperlink ref="A183" location="'8.10'!A1" display="Conexões estruturais (ALT)" xr:uid="{00000000-0004-0000-1500-000019000000}"/>
    <hyperlink ref="B183" location="'8.10'!A1" display="Conexões estruturais (ALT)" xr:uid="{00000000-0004-0000-1500-00001A000000}"/>
    <hyperlink ref="C183" location="'8.10'!A1" display="Conexões estruturais (ALT)" xr:uid="{00000000-0004-0000-1500-00001B000000}"/>
    <hyperlink ref="D183" location="'8.10'!A1" display="Conexões estruturais (ALT)" xr:uid="{00000000-0004-0000-1500-00001C000000}"/>
    <hyperlink ref="E183" location="'8.10'!A1" display="Conexões estruturais (ALT)" xr:uid="{00000000-0004-0000-15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Orçamento</vt:lpstr>
      <vt:lpstr>8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8.1E</vt:lpstr>
      <vt:lpstr>8.2E</vt:lpstr>
      <vt:lpstr>8.3E</vt:lpstr>
      <vt:lpstr>8.4E</vt:lpstr>
      <vt:lpstr>8.5E</vt:lpstr>
      <vt:lpstr>8.6E</vt:lpstr>
      <vt:lpstr>8.7E</vt:lpstr>
      <vt:lpstr>8.8E</vt:lpstr>
      <vt:lpstr>8.9E</vt:lpstr>
      <vt:lpstr>8.10E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2026-02-06T12:30:28Z</dcterms:modified>
</cp:coreProperties>
</file>